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mc:AlternateContent xmlns:mc="http://schemas.openxmlformats.org/markup-compatibility/2006">
    <mc:Choice Requires="x15">
      <x15ac:absPath xmlns:x15ac="http://schemas.microsoft.com/office/spreadsheetml/2010/11/ac" url="\\vdg.gobex.pri\12\DPTS\120301\PRIVADO\Fondos\0 A PROGRAMA 21-27\5 FICHAS V 1.1\0 ENV REC SG\_FICHAS DEFINITIVAS V.1.1 ENV\"/>
    </mc:Choice>
  </mc:AlternateContent>
  <xr:revisionPtr revIDLastSave="0" documentId="13_ncr:1_{087228BA-357B-41FF-80AA-4273ECD3FA30}" xr6:coauthVersionLast="36"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5165" windowHeight="11175"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9" i="3" l="1"/>
  <c r="E39" i="3"/>
  <c r="F39" i="3"/>
  <c r="G39" i="3"/>
  <c r="H39" i="3"/>
  <c r="I39" i="3"/>
  <c r="C39" i="3"/>
  <c r="J39" i="3" s="1"/>
  <c r="D38" i="3"/>
  <c r="E38" i="3"/>
  <c r="F38" i="3"/>
  <c r="G38" i="3"/>
  <c r="H38" i="3"/>
  <c r="I38" i="3"/>
  <c r="C38" i="3"/>
  <c r="J42" i="3"/>
  <c r="J43" i="3"/>
  <c r="J44" i="3"/>
  <c r="J45" i="3"/>
  <c r="G41" i="3"/>
  <c r="C41" i="3"/>
  <c r="D40" i="3"/>
  <c r="D41" i="3" s="1"/>
  <c r="E40" i="3"/>
  <c r="E41" i="3" s="1"/>
  <c r="F40" i="3"/>
  <c r="F41" i="3" s="1"/>
  <c r="G40" i="3"/>
  <c r="H40" i="3"/>
  <c r="H41" i="3" s="1"/>
  <c r="I40" i="3"/>
  <c r="I41" i="3" s="1"/>
  <c r="C40" i="3"/>
  <c r="J34" i="3"/>
  <c r="J31" i="3"/>
  <c r="J37" i="3" l="1"/>
  <c r="A37" i="3"/>
  <c r="A36" i="3"/>
  <c r="A35" i="3"/>
  <c r="A34" i="3"/>
  <c r="A33" i="3"/>
  <c r="A32" i="3"/>
  <c r="A31" i="3"/>
  <c r="A30" i="3"/>
  <c r="A29" i="3"/>
  <c r="A26" i="3"/>
  <c r="A28" i="3"/>
  <c r="A27" i="3"/>
  <c r="J28" i="3" l="1"/>
  <c r="J25" i="3"/>
  <c r="J22" i="3"/>
  <c r="J40" i="3"/>
  <c r="J41" i="3"/>
  <c r="J46" i="3"/>
  <c r="J47" i="3"/>
  <c r="J38" i="3"/>
  <c r="A25" i="3"/>
  <c r="A24" i="3"/>
  <c r="A23" i="3"/>
  <c r="A22" i="3"/>
  <c r="A21" i="3"/>
  <c r="A20" i="3"/>
</calcChain>
</file>

<file path=xl/sharedStrings.xml><?xml version="1.0" encoding="utf-8"?>
<sst xmlns="http://schemas.openxmlformats.org/spreadsheetml/2006/main" count="985" uniqueCount="636">
  <si>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</si>
  <si>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</si>
  <si>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</si>
  <si>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</si>
  <si>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</si>
  <si>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</si>
  <si>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</si>
  <si>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</si>
  <si>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</si>
  <si>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</si>
  <si>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</si>
  <si>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</si>
  <si>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</si>
  <si>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</si>
  <si>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</si>
  <si>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</si>
  <si>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</si>
  <si>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</si>
  <si>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</si>
  <si>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</si>
  <si>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</si>
  <si>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</si>
  <si>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</si>
  <si>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</si>
  <si>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</si>
  <si>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</si>
  <si>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</si>
  <si>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</si>
  <si>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</si>
  <si>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</si>
  <si>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</si>
  <si>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</si>
  <si>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</si>
  <si>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</si>
  <si>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</si>
  <si>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</si>
  <si>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</si>
  <si>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</si>
  <si>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</si>
  <si>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</si>
  <si>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</si>
  <si>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</si>
  <si>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</si>
  <si>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</si>
  <si>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</si>
  <si>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</si>
  <si>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</si>
  <si>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</si>
  <si>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</si>
  <si>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</si>
  <si>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</si>
  <si>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</si>
  <si>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</si>
  <si>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</si>
  <si>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</si>
  <si>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</si>
  <si>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</si>
  <si>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</si>
  <si>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</si>
  <si>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</si>
  <si>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</si>
  <si>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</si>
  <si>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</si>
  <si>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</si>
  <si>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</si>
  <si>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</si>
  <si>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</si>
  <si>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</si>
  <si>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</si>
  <si>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</si>
  <si>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</si>
  <si>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</si>
  <si>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</si>
  <si>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</si>
  <si>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</si>
  <si>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</si>
  <si>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</si>
  <si>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</si>
  <si>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</si>
  <si>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</si>
  <si>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</si>
  <si>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</si>
  <si>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</si>
  <si>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</si>
  <si>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</si>
  <si>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</si>
  <si>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</si>
  <si>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</si>
  <si>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</si>
  <si>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</si>
  <si>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</si>
  <si>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</si>
  <si>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</si>
  <si>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</si>
  <si>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</si>
  <si>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</si>
  <si>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</si>
  <si>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</si>
  <si>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</si>
  <si>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</si>
  <si>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</si>
  <si>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</si>
  <si>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</si>
  <si>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</si>
  <si>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</si>
  <si>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</si>
  <si>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</si>
  <si>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</si>
  <si>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</si>
  <si>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</si>
  <si>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</si>
  <si>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</si>
  <si>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</si>
  <si>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</si>
  <si>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</si>
  <si>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</si>
  <si>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</si>
  <si>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</si>
  <si>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</si>
  <si>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</si>
  <si>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</si>
  <si>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</si>
  <si>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</si>
  <si>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</si>
  <si>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</si>
  <si>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</si>
  <si>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</si>
  <si>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</si>
  <si>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</si>
  <si>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</si>
  <si>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</si>
  <si>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</si>
  <si>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</si>
  <si>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</si>
  <si>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</si>
  <si>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</si>
  <si>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</si>
  <si>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</si>
  <si>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</si>
  <si>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</si>
  <si>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</si>
  <si>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</si>
  <si>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</si>
  <si>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</si>
  <si>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</si>
  <si>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</si>
  <si>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</si>
  <si>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</si>
  <si>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</si>
  <si>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</si>
  <si>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</si>
  <si>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</si>
  <si>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</si>
  <si>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</si>
  <si>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</si>
  <si>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</si>
  <si>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</si>
  <si>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</si>
  <si>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</si>
  <si>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</si>
  <si>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</si>
  <si>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</si>
  <si>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</si>
  <si>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</si>
  <si>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</si>
  <si>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</si>
  <si>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</si>
  <si>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</si>
  <si>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</si>
  <si>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</si>
  <si>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</si>
  <si>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</si>
  <si>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</si>
  <si>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</si>
  <si>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</si>
  <si>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</si>
  <si>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</si>
  <si>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</si>
  <si>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</si>
  <si>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</si>
  <si>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</si>
  <si>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</si>
  <si>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</si>
  <si>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</si>
  <si>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</si>
  <si>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</si>
  <si>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</si>
  <si>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</si>
  <si>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</si>
  <si>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</si>
  <si>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</si>
  <si>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</si>
  <si>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</si>
  <si>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</si>
  <si>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</si>
  <si>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</si>
  <si>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</si>
  <si>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</si>
  <si>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</si>
  <si>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</si>
  <si>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</si>
  <si>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</si>
  <si>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</si>
  <si>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</si>
  <si>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</si>
  <si>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</si>
  <si>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</si>
  <si>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</si>
  <si>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</si>
  <si>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</si>
  <si>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</si>
  <si>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</si>
  <si>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</si>
  <si>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</si>
  <si>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</si>
  <si>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</si>
  <si>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</si>
  <si>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</si>
  <si>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</si>
  <si>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</si>
  <si>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</si>
  <si>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</si>
  <si>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</si>
  <si>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</si>
  <si>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</si>
  <si>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</si>
  <si>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</si>
  <si>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</si>
  <si>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</si>
  <si>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</si>
  <si>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</si>
  <si>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</si>
  <si>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</si>
  <si>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</si>
  <si>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</si>
  <si>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</si>
  <si>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</si>
  <si>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</si>
  <si>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</si>
  <si>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</si>
  <si>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</si>
  <si>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</si>
  <si>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</si>
  <si>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</si>
  <si>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</si>
  <si>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</si>
  <si>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</si>
  <si>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</si>
  <si>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</si>
  <si>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</si>
  <si>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</si>
  <si>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</si>
  <si>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</si>
  <si>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</si>
  <si>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</si>
  <si>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</si>
  <si>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</si>
  <si>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</si>
  <si>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</si>
  <si>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</si>
  <si>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</si>
  <si>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</si>
  <si>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</si>
  <si>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</si>
  <si>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</si>
  <si>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</si>
  <si>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</si>
  <si>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</si>
  <si>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</si>
  <si>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</si>
  <si>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</si>
  <si>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</si>
  <si>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</si>
  <si>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</si>
  <si>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</si>
  <si>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</si>
  <si>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</si>
  <si>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</si>
  <si>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</si>
  <si>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</si>
  <si>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</si>
  <si>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</si>
  <si>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</si>
  <si>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</si>
  <si>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</si>
  <si>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</si>
  <si>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</si>
  <si>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</si>
  <si>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</si>
  <si>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</si>
  <si>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</si>
  <si>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</si>
  <si>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</si>
  <si>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</si>
  <si>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</si>
  <si>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</si>
  <si>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</si>
  <si>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</si>
  <si>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</si>
  <si>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</si>
  <si>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</si>
  <si>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</si>
  <si>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</si>
  <si>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</si>
  <si>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</si>
  <si>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</si>
  <si>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</si>
  <si>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</si>
  <si>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</si>
  <si>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</si>
  <si>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</si>
  <si>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</si>
  <si>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</si>
  <si>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</si>
  <si>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</si>
  <si>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</si>
  <si>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</si>
  <si>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</si>
  <si>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</si>
  <si>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</si>
  <si>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</si>
  <si>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</si>
  <si>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</si>
  <si>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</si>
  <si>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</si>
  <si>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</si>
  <si>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</si>
  <si>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</si>
  <si>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</si>
  <si>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</si>
  <si>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</si>
  <si>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</si>
  <si>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</si>
  <si>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</si>
  <si>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</si>
  <si>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</si>
  <si>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</si>
  <si>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</si>
  <si>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</si>
  <si>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</si>
  <si>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</si>
  <si>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</si>
  <si>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</si>
  <si>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</si>
  <si>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</si>
  <si>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</si>
  <si>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</si>
  <si>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</si>
  <si>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</si>
  <si>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</si>
  <si>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</si>
  <si>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</si>
  <si>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</si>
  <si>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</si>
  <si>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</si>
  <si>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</si>
  <si>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</si>
  <si>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</si>
  <si>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</si>
  <si>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</si>
  <si>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</si>
  <si>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</si>
  <si>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</si>
  <si>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</si>
  <si>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</si>
  <si>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</si>
  <si>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</si>
  <si>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</si>
  <si>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</si>
  <si>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</si>
  <si>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</si>
  <si>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</si>
  <si>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</si>
  <si>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</si>
  <si>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</si>
  <si>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</si>
  <si>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</si>
  <si>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</si>
  <si>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</si>
  <si>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</si>
  <si>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</si>
  <si>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</si>
  <si>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</si>
  <si>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</si>
  <si>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</si>
  <si>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</si>
  <si>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</si>
  <si>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</si>
  <si>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</si>
  <si>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</si>
  <si>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</si>
  <si>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</si>
  <si>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</si>
  <si>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</si>
  <si>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</si>
  <si>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</si>
  <si>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</si>
  <si>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</si>
  <si>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</si>
  <si>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</si>
  <si>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</si>
  <si>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</si>
  <si>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</si>
  <si>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</si>
  <si>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</si>
  <si>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</si>
  <si>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</si>
  <si>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</si>
  <si>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</si>
  <si>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</si>
  <si>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</si>
  <si>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</si>
  <si>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</si>
  <si>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</si>
  <si>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</si>
  <si>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</si>
  <si>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</si>
  <si>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</si>
  <si>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</si>
  <si>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</si>
  <si>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</si>
  <si>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</si>
  <si>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</si>
  <si>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</si>
  <si>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</si>
  <si>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</si>
  <si>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</si>
  <si>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</si>
  <si>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</si>
  <si>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</si>
  <si>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</si>
  <si>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</si>
  <si>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</si>
  <si>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</si>
  <si>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</si>
  <si>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</si>
  <si>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</si>
  <si>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</si>
  <si>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</si>
  <si>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</si>
  <si>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</si>
  <si>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</si>
  <si>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</si>
  <si>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</si>
  <si>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</si>
  <si>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</si>
  <si>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</si>
  <si>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</si>
  <si>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</si>
  <si>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</si>
  <si>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</si>
  <si>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</si>
  <si>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</si>
  <si>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</si>
  <si>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</si>
  <si>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</si>
  <si>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</si>
  <si>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</si>
  <si>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</si>
  <si>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</si>
  <si>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</si>
  <si>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</si>
  <si>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</si>
  <si>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</si>
  <si>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</si>
  <si>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</si>
  <si>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</si>
  <si>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</si>
  <si>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</si>
  <si>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</si>
  <si>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</si>
  <si>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</si>
  <si>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</si>
  <si>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</si>
  <si>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</si>
  <si>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</si>
  <si>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</si>
  <si>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</si>
  <si>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</si>
  <si>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</si>
  <si>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</si>
  <si>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</si>
  <si>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</si>
  <si>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</si>
  <si>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</si>
  <si>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</si>
  <si>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</si>
  <si>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</si>
  <si>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</si>
  <si>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</si>
  <si>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</si>
  <si>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</si>
  <si>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</si>
  <si>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</si>
  <si>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</si>
  <si>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</si>
  <si>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</si>
  <si>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</si>
  <si>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</si>
  <si>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</si>
  <si>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</si>
  <si>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</si>
  <si>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</si>
  <si>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</si>
  <si>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</si>
  <si>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</si>
  <si>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</si>
  <si>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</si>
  <si>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</si>
  <si>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</si>
  <si>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</si>
  <si>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</si>
  <si>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</si>
  <si>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</si>
  <si>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</si>
  <si>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</si>
  <si>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</si>
  <si>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</si>
  <si>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</si>
  <si>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</si>
  <si>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</si>
  <si>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</si>
  <si>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</si>
  <si>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</si>
  <si>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</si>
  <si>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</si>
  <si>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</si>
  <si>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</si>
  <si>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</si>
  <si>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</si>
  <si>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</si>
  <si>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</si>
  <si>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</si>
  <si>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</si>
  <si>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</si>
  <si>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</si>
  <si>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</si>
  <si>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</si>
  <si>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</si>
  <si>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</si>
  <si>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</si>
  <si>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</si>
  <si>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</si>
  <si>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</si>
  <si>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</si>
  <si>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</si>
  <si>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</si>
  <si>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</si>
  <si>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</si>
  <si>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</si>
  <si>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</si>
  <si>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</si>
  <si>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</si>
  <si>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</si>
  <si>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</si>
  <si>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</si>
  <si>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</si>
  <si>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</si>
  <si>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</si>
  <si>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</si>
  <si>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</si>
  <si>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</si>
  <si>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</si>
  <si>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</si>
  <si>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</si>
  <si>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</si>
  <si>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</si>
  <si>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</si>
  <si>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</si>
  <si>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</si>
  <si>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</si>
  <si>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</si>
  <si>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</si>
  <si>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</si>
  <si>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</si>
  <si>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</si>
  <si>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</si>
  <si>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</si>
  <si>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</si>
  <si>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</si>
  <si>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</si>
  <si>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</si>
  <si>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</si>
  <si>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</si>
  <si>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</si>
  <si>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</si>
  <si>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</si>
  <si>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Extremadura</t>
  </si>
  <si>
    <t>INVERSIONES NO PRODUCTIVAS EN SERVICIOS BASICOS EN ZONAS RURALES (6872 NO SIG)</t>
  </si>
  <si>
    <t>O.22: Número de operaciones o unidades de inversión en infraestructuras financiadas</t>
  </si>
  <si>
    <t>NO</t>
  </si>
  <si>
    <t>SUBVENCION</t>
  </si>
  <si>
    <t>MEDIO</t>
  </si>
  <si>
    <t>actuacion</t>
  </si>
  <si>
    <t>ES43</t>
  </si>
  <si>
    <t>IR27</t>
  </si>
  <si>
    <t>EXT6872_01</t>
  </si>
  <si>
    <t>EXT6872_02</t>
  </si>
  <si>
    <t>EXT6872_03</t>
  </si>
  <si>
    <t>EXT6872_04</t>
  </si>
  <si>
    <t>EXT6872_05</t>
  </si>
  <si>
    <t>EXT6872_06</t>
  </si>
  <si>
    <t>4 Inversiones no productivas en  nuevas estaciones y/o  mejoras en las instalaciones existentes de depuradoras de aguas residuales (EDAR) para pequeñas y medianas aglomeraciones</t>
  </si>
  <si>
    <t>proyecto</t>
  </si>
  <si>
    <t>Actuacion Patrimonio Importe INFERIOR</t>
  </si>
  <si>
    <t>Actuacion Patrimonio Importe MEDIO</t>
  </si>
  <si>
    <t>Actuacion Patrimonio Importe SUPERIOR</t>
  </si>
  <si>
    <t xml:space="preserve"> Importe unitario previsto #6  (Gasto público total EUR) </t>
  </si>
  <si>
    <t>Importe máximo para el Importe unitario previsto #6 (EUR)</t>
  </si>
  <si>
    <t>Ejecución prevista #6 (opcional)</t>
  </si>
  <si>
    <t xml:space="preserve"> Importe unitario previsto #5  (Gasto público total EUR) </t>
  </si>
  <si>
    <t>Importe máximo para el Importe unitario previsto #5 (EUR)</t>
  </si>
  <si>
    <t>Ejecución prevista #5 (opcional)</t>
  </si>
  <si>
    <t xml:space="preserve">Inversiones no productivas en servicios básicos en zonas rurales en el ambito de la CA de Extremadura (Servicio de Calidad Ambiental y Cambio Climático) (Secretaria General de Poblacíon y Desarrollo Rural)
Inversiones en nuevas estaciones y/o mejoras en las instalaciones existentes de depuradoras de aguas residuales (EDAR) para pequeñas y medianas aglomeraciones que viertan sus aguas sin depurar con afección a espacios protegidos o su zona de aguas abajo. Serán instalaciones que empleen tecnologías no convencionales (humedales artificiales combinados con reactores anaerobios de flujo ascendente o tratamiento primario equivalente), de bajo consumo energético, utilizando principalmente energía renovable de origen fotovoltaico (sistema de autoconsumo o asistidos desde la red con acumulación). Tratamiento del fango procedente de la potabilización de agua para consumo humano. (Servicio de Infraestructuras Hidráulicas)                                                                                              </t>
  </si>
  <si>
    <t>A) Inversiones no productivas para poner en valor el patrimonio histórico y cultural de las zonas rurales: El tipo de actuaciones ejecutadas por el beneficiario (administración pública) no son consideradas del ámbito agrario, al estar relacionadas con el mantenimiento del patrimonio histórico y cultural en zonas rurales, por lo que deben considerarse como ayudas estatales, quedando fuera del ámbito de aplicación del artículo 42 del TFUE (inversiones no productivas para poner en valor el patrimonio histórico y cultural de las zonas rurales)                                                                                                                                                                                                               B) Inversiones no productivas para la mejora en la gestión de residuos agrarios: El tipo de actuaciones ejecutadas por el beneficiario (administración pública) no son consideradas del ámbito agrario, al estar relacionadas con la gestion de residuos agrarios en zonas rurales, por lo que deben considerarse como ayudas estatales, quedando fuera del ámbito de aplicación del artículo 42 del TFUE. Seccion 7 Ayudas para la proteccion del medio ambiente, Reglamento UE 651/2014 (RGEC).
C) Inversiones no productivas en nuevas estaciones y/o mejoras en las instalaciones existentes de depuradoras de aguas residuales (EDAR) para pequeñas y medianas aglomeraciones: Se trata de infraestructuras para la mejora del medioambiente (Estaciones Depuradoras de Aguas Residuales)</t>
  </si>
  <si>
    <t>Nº de inversiones 1 (Inversión directa o ayudas y gestión de las mismas, para entidades locales y asociaciones de agricultores para el establecimiento de puntos limpios agrarios, para la recogida de plásticos de invernadero, gomas de riego, fitosanitarios y biomasa)</t>
  </si>
  <si>
    <t>Subvencion</t>
  </si>
  <si>
    <t>El coste unitario se establece, en funcion de las ayudas y licitaciones que la Junta de Extremadura ha realizado en los ultimos años, para el establecimiento de puntos limpios. El importe unitario podrá modificarse atendiendo a criterios justificados para la consecución de los objetivos previstos en la presente intervención, debiéndose respetar en todo caso la moderación de costes</t>
  </si>
  <si>
    <t>Nº de inversiones 2 (Ayudas a entidades privadas para el establecimiento de empresas gestoras de biorresiduos agrarios mediante técnicas de compostaje, aprovechamiento de la biomasa y otras técnicas ambientalmente compatibles)</t>
  </si>
  <si>
    <t>El coste unitario se establece, en funcion de los anteproyectos y proyectos de plantas de compostajeas  que la Junta de Extremadura ha realizado en los ultimos años, para el establecimiento de plantas de compostaje de la FORS. El importe unitario podrá modificarse atendiendo a criterios justificados para la consecución de los objetivos previstos en la presente intervención, debiéndose respetar en todo caso la moderación de costes</t>
  </si>
  <si>
    <t>Ejecución prevista (proyecto)</t>
  </si>
  <si>
    <t>Ejecución prevista (actuación)</t>
  </si>
  <si>
    <t>actuaciones y  proyectos</t>
  </si>
  <si>
    <r>
      <t xml:space="preserve">A) Inversiones no productivas para poner en valor el patrimonio histórico y cultural de las zonas rurales:   El importe de la ayuda será </t>
    </r>
    <r>
      <rPr>
        <b/>
        <sz val="12"/>
        <color theme="8"/>
        <rFont val="Times New Roman"/>
        <family val="1"/>
      </rPr>
      <t xml:space="preserve">del </t>
    </r>
    <r>
      <rPr>
        <sz val="12"/>
        <color rgb="FFFF0000"/>
        <rFont val="Times New Roman"/>
        <family val="1"/>
      </rPr>
      <t>100 % de los costes elegibles.                                                                                                                                        No SIGC. Inversiones no productivas en servicios basicos en zonas rurales. (Servicio de Calidad Ambiental y Cambio Climático)
Limitación al 75% de los costes elegibles, según el artículo 68 del reglamento. (Servicio de Infraestructuras Hidraúlicas)</t>
    </r>
  </si>
  <si>
    <t xml:space="preserve">                                                                                                                                              </t>
  </si>
  <si>
    <t>- Ley 16/2015, de 23 de abril, de protección ambiental.
- Ley 34/2007, de 15 de noviembre, de calidad del aire y protección de la atmósfera.
- Real Decreto 102/2011, de 28 de enero, relativo a la mejora de la calidad del aire. 
- Ley 22/2011, de 28 de julio, de residuos y suelos contaminados.     
- Directiva 91/271/CEE, modificada por la Directiva 98/15/CE, traspuesta a la normativa española por el RD Ley 509/1996, y el RD 2116/98.                                                                                   Decreto 110/2015, de 19 de mayo, por el que se regula la red ecológica europea Natura 2000 en Extremadura                                                                                                                                                                     G276- Legislación aplicable: Ley 9/2017, de 8 de noviembre, de Contratos del Sector Público, por la que se transponen al ordenamiento jurídico español las Directivas del Parlamento Europeo y del Consejo 2014/23/UE y 2014/24/UE, de 26 de febrero de 2014 
- Ley 40/2015, de 1 de octubre, de Régimen Jurídico del Sector Público</t>
  </si>
  <si>
    <r>
      <t xml:space="preserve">Servicio de Calidad Ambiental y Cambio Climatico: La presente intervención respeta las disposiciones pertinentes del Anexo 2 del Acuerdo sobre la agricultura de la OMC, todo ello conforme se especifica en el artículo 10 del Reglamento del Parlamento Europeo y del Consejo por el que se establecen normas en relación con la ayuda a los planes estratégicos que deben elaborar los Estados miembros en el marco de la política agrícola común (planes estratégicos de la PAC), financiada con cargo al Fondo Europeo Agrícola de Garantía (FEAGA) y al Fondo Europeo Agrícola de Desarrollo Rural (Feader), y por el que se derogan el Reglamento (UE) n.º 1305/2013 del Parlamento Europeo y del Consejo y el Reglamento (UE) n.º 1307/2013 del Parlamento Europeo y del Consejo.                                                                                                                                                     </t>
    </r>
    <r>
      <rPr>
        <sz val="12"/>
        <color theme="9"/>
        <rFont val="Times New Roman"/>
        <family val="1"/>
      </rPr>
      <t xml:space="preserve">DGPIH: Según el apartado 2.g del anexo II del acuerdo sobre agricultura de la OMC, las actuaciones propuestas no implican pagos directos a los productores o a las empresas de transformación.    </t>
    </r>
    <r>
      <rPr>
        <sz val="12"/>
        <color rgb="FFFF0000"/>
        <rFont val="Times New Roman"/>
        <family val="1"/>
      </rPr>
      <t xml:space="preserve">                                                                                                                                                                            </t>
    </r>
  </si>
  <si>
    <r>
      <t xml:space="preserve">A) Inversiones no productivas para poner en valor el patrimonio histórico y cultural de las zonas rurales:                                                                                                                                                                                                                                                                                                                          Condiciones específicas de la comunidad autónoma (o AG nacional) diferentes o más exigentes al mínimo  consensuado                                                                                                                                                                                                                                                                                                          </t>
    </r>
    <r>
      <rPr>
        <sz val="12"/>
        <color theme="9"/>
        <rFont val="Times New Roman"/>
        <family val="1"/>
      </rPr>
      <t xml:space="preserve">1º) </t>
    </r>
    <r>
      <rPr>
        <b/>
        <sz val="12"/>
        <color theme="9"/>
        <rFont val="Times New Roman"/>
        <family val="1"/>
      </rPr>
      <t>-Prinicpiios relacionados con el Interés medioambiental, recreativo, patrimonial y turístico para la zona de actuación o zona de influencia el proyecto: se priorizarán actuaciones que se desarrollen en zonas influenciadas por la Red Natura 2000 y otros espacios naturales protegidos, asi como proyectos en los que se invlucren las adminsitraciones publicas.  2º)-Prinicpiios relacionados con el Interés socioeconómico para la zona que tengan relacion con los planes territoriales, favoreciendo aquellos proyectos que se desarrollen en los municipios con menos de 5.000 habitantes; 3º) Criterios según sectores concretos de la población y prioridades sectoriales: dirigidos a colectivos concretos y sectores que favorezcan la diversificacion en las zonas rurales.</t>
    </r>
    <r>
      <rPr>
        <b/>
        <sz val="12"/>
        <color theme="4" tint="-0.249977111117893"/>
        <rFont val="Times New Roman"/>
        <family val="1"/>
      </rPr>
      <t xml:space="preserve">
</t>
    </r>
    <r>
      <rPr>
        <sz val="12"/>
        <color theme="1"/>
        <rFont val="Times New Roman"/>
        <family val="1"/>
      </rPr>
      <t xml:space="preserve">B) Inversiones no productivas para la mejora en la gestión de residuos agrarios:
Condiciones específicas de la comunidad autónoma (o AG nacional) diferentes o más exigentes al mínimo consensuado. </t>
    </r>
    <r>
      <rPr>
        <sz val="12"/>
        <color theme="9"/>
        <rFont val="Times New Roman"/>
        <family val="1"/>
      </rPr>
      <t xml:space="preserve">No se incluyen dentro de los residuos biomasicos, la gestion de purines, para estos se diseña dentro de la actuacion 68411 una linea especifica para metanizacion de purines y aprovechamiento del biogas.
</t>
    </r>
    <r>
      <rPr>
        <sz val="12"/>
        <color theme="1"/>
        <rFont val="Times New Roman"/>
        <family val="1"/>
      </rPr>
      <t>C) Inversiones no productivas en nuevas estaciones y/o mejoras en las instalaciones existentes de depuradoras de aguas residuales (EDAR) para pequeñas y medianas aglomeraciones:
• Beneficiarios: Comunidades Autónomas, Entidades Locales.
• Inversiones en servicios rurales de depuración de aguas residuales para aglomeraciones urbanas menores de 5.000 habitantes que viertan sus aguas residuales sin depurar en espacios protegidos o en su zona de afección, incluidas en el plan hidrológico de la cuenca correspondiente.</t>
    </r>
  </si>
  <si>
    <r>
      <t xml:space="preserve">A) Inversiones no productivas para poner en valor el patrimonio histórico y cultural de las zonas rurales: 
1. Selección de los elementos del menú y condiciones especiales: por ejemplo, intensidad de ayuda que se quiere aplicar, si se aplicarán costes simplificados etc.
2. Importes unitarios previstos y su justificación
Los importes unitarios se basan en la experiencia previa en materia de contratación, aplicando los umbrales cuantitativos para contratos menores (I.U. nivel inferior), simplificados sumarios (I.U. nivel medio) y abiertos (I.U. nivel superior), asi como el importe medio de los contratos y convenios desarrollados en el periodo del PDR anterior:
- I.U nivel inferior: 10.000 €
- I.U nivel medio: 65.000 €
- I.U nivel superior: 200.000 €
</t>
    </r>
    <r>
      <rPr>
        <sz val="12"/>
        <color theme="9"/>
        <rFont val="Times New Roman"/>
        <family val="1"/>
      </rPr>
      <t xml:space="preserve">En base al articulo 73.4.c.ii del Reglamento 2115/2021, el importe de la ayuda será del 100 % de los costes elegibles, , para cualquiera de los beneficiarios indicados en el punto 5.3.5,  así como cualquier tipo de operación contemplada en la intervención como elegible. </t>
    </r>
    <r>
      <rPr>
        <b/>
        <sz val="12"/>
        <color theme="9"/>
        <rFont val="Times New Roman"/>
        <family val="1"/>
      </rPr>
      <t xml:space="preserve">  </t>
    </r>
    <r>
      <rPr>
        <b/>
        <sz val="12"/>
        <color theme="8"/>
        <rFont val="Times New Roman"/>
        <family val="1"/>
      </rPr>
      <t xml:space="preserve">      </t>
    </r>
    <r>
      <rPr>
        <sz val="12"/>
        <color theme="8"/>
        <rFont val="Times New Roman"/>
        <family val="1"/>
      </rPr>
      <t xml:space="preserve">                                                                                                   </t>
    </r>
    <r>
      <rPr>
        <sz val="12"/>
        <color theme="1"/>
        <rFont val="Times New Roman"/>
        <family val="1"/>
      </rPr>
      <t>B) Inversiones no productivas para la mejora en la gestión de residuos agrarios:
1. Esta medida se implementará a través de subvenciones mediante convocatorias anuales públicas y periódicas de subvenciones sometidas a concurrencia competitiva o, en aquellos casos excepcionales previstos en la normativa en vigor, mediante concesión directa de una ayuda que se formalizará mediante un convenio o resolución de subvención. Estas ayudas podrán tener carácter plurianual.
Asimismo, esta medida se ejecutará mediante el desarrollo de convenios de colaboración, procedimientos establecidos en la normativa vigente en materia de contratación del sector público, expedientes de adquisiciones de terrenos, encargos con empresas públicas y contratación de personal.
El método concreto a utilizar para cada actuación variará en función de los requerimientos de la intervención, y será el más adecuado y eficaz garantizándose en todo caso la mejor relación calidad- precio y su ajuste a precios de mercado.
El importe de la ayuda será de hasta un 100 % de los costes elegibles.
2. Importes unitarios previstos y su justificación:
Los precios unitarios utilizados se establecen, en base a la actuacion a realizar, teniendo en cuenta el precio de mercado de la actuacion que se pretende subvencionar, basandonos en anteriores actuaciones realizadas.
C) Inversiones no productivas en nuevas estaciones y/o mejoras en las instalaciones existentes de depuradoras de aguas residuales (EDAR) para pequeñas y medianas aglomeraciones:
Limitación al 75% de los costes elegibles, según el artículo 68 del reglamento.</t>
    </r>
  </si>
  <si>
    <r>
      <t xml:space="preserve">Teniendo en cuenta que las actuaciones previstas se van a llevar a cabo por EJECUCIÓN DIRECTA: bien mediante Convenio con entidades públicas y privada o bien por Contratación Pública; los importe unitarios planificados se establecen en base a los importes medios de contratos ejecutados dentro del periodo del PDR 2014-2020 y basados en la tipología de contratos indicados en la  Ley 9/2017, de 8 de noviembre, de Contratos del Sector Público. </t>
    </r>
    <r>
      <rPr>
        <b/>
        <sz val="12"/>
        <color theme="9"/>
        <rFont val="Times New Roman"/>
        <family val="1"/>
      </rPr>
      <t>65.000 euros</t>
    </r>
    <r>
      <rPr>
        <sz val="12"/>
        <color theme="9"/>
        <rFont val="Times New Roman"/>
        <family val="1"/>
      </rPr>
      <t xml:space="preserve">  -importe medio de contratos con procedimento ABIERTO SIMPLIFICADO  "SUMARIO" - corresponde a actuaciones de mantenimiento, rehabilitación de infraestructuras o elementos patrimoniales de pequeña envergadura y actuaciones para la puesta en valor del conjunto amplio de elementos del medio rural.</t>
    </r>
  </si>
  <si>
    <r>
      <t xml:space="preserve">Teniendo en cuenta que las actuaciones previstas se van a llevar a cabo por EJECUCIÓN DIRECTA: bien mediante Convenio con entidades públicas y privada o bien por Contratación Pública; los importe unitarios planificados se establecen en base a los importes medios de contratos ejecutados dentro del periodo del PDR 2014-2020 y basados en la tipología de contratos indicados en la  Ley 9/2017, de 8 de noviembre, de Contratos del Sector Público. </t>
    </r>
    <r>
      <rPr>
        <b/>
        <sz val="12"/>
        <color theme="9"/>
        <rFont val="Times New Roman"/>
        <family val="1"/>
      </rPr>
      <t>200.000 euros</t>
    </r>
    <r>
      <rPr>
        <sz val="12"/>
        <color theme="9"/>
        <rFont val="Times New Roman"/>
        <family val="1"/>
      </rPr>
      <t xml:space="preserve">  -importe medio de contratos con procedimento ABIERTO - corresponde a actuaciones de mantenimiento, rehabilitación de infraestructuras o elementos patrimoniales de gran envergadura y actuaciones para la puesta en valor del conjunto amplio de elementos del medio rural</t>
    </r>
  </si>
  <si>
    <r>
      <t xml:space="preserve">Teniendo en cuenta que las actuaciones previstas se van a llevar a cabo por EJECUCIÓN DIRECTA: bien mediante Convenio con entidades públicas y privada o bien por Contratación Pública; los importe unitarios planificados se establecen en base a los importes medios de contratos ejecutados dentro del periodo del PDR 2014-2020 y basados en la tipología de contratos indicados en la  Ley 9/2017, de 8 de noviembre, de Contratos del Sector Público. </t>
    </r>
    <r>
      <rPr>
        <b/>
        <sz val="12"/>
        <color theme="9"/>
        <rFont val="Times New Roman"/>
        <family val="1"/>
      </rPr>
      <t>10.000 euros</t>
    </r>
    <r>
      <rPr>
        <sz val="12"/>
        <color theme="9"/>
        <rFont val="Times New Roman"/>
        <family val="1"/>
      </rPr>
      <t xml:space="preserve"> - importe medio de contratos con procedimiento MENOR - correspondiente a contratos de servicios asocioado a las actuaciones anteriormente descritos.     </t>
    </r>
  </si>
  <si>
    <t>Con respecto al IU EXT6872_06, El importe máximo de cada año es el resultado de la suma de la ejecución anual (anualidad) de cada una de las 4 actuaciones. Al principìo las obras se suele ejecutar y certificar menos, después desarrollan más ritmo y se suele producir mas. Es por esto que en los años 23 y 24 el importe unitario es menor que el medio. Ocurre lo mismo al final, por eso el el año 27 el importe unitario es también menor que el medio.</t>
  </si>
  <si>
    <r>
      <t xml:space="preserve">El importe unitario podrá modificarse atendiendo a criterios justificados para la consecución de los objetivos previstos en la presente intervención, debiéndose respetar en todo caso la moderación de costes.                                                                                                                               </t>
    </r>
    <r>
      <rPr>
        <sz val="12"/>
        <color rgb="FF92D050"/>
        <rFont val="Times New Roman"/>
        <family val="1"/>
      </rPr>
      <t xml:space="preserve">El importe unitario medio se obtiene de dividir la dotación financiera total (5,000,000 €) entre el número de actuaciones (4), por lo que se obtiene el valor de 1,250,000 €  </t>
    </r>
    <r>
      <rPr>
        <sz val="12"/>
        <color rgb="FF7030A0"/>
        <rFont val="Times New Roman"/>
        <family val="1"/>
      </rPr>
      <t xml:space="preserve">                  </t>
    </r>
    <r>
      <rPr>
        <b/>
        <sz val="12"/>
        <color rgb="FF92D050"/>
        <rFont val="Times New Roman"/>
        <family val="1"/>
      </rPr>
      <t>El importe máximo de cada año es el resultado de la suma de la ejecución anual (anualidad) de cada una de las 4 actuaciones. Al principìo las obras se suele ejecutar y certificar menos, después desarrollan más ritmo y se suele producir mas. Es por esto que en los años 23 y 24 el importe unitario es menor que el medio. Ocurre lo mismo al final, por eso el el año 27 el importe unitario es también menor que el medio.</t>
    </r>
  </si>
  <si>
    <r>
      <rPr>
        <sz val="12"/>
        <rFont val="Times New Roman"/>
        <family val="1"/>
      </rPr>
      <t xml:space="preserve">A) Inversiones no productivas para poner en valor el patrimonio histórico y cultural de las zonas rurales: </t>
    </r>
    <r>
      <rPr>
        <sz val="12"/>
        <color theme="9"/>
        <rFont val="Times New Roman"/>
        <family val="1"/>
      </rPr>
      <t xml:space="preserve">Teniendo en cuenta que la ejecución de las actuaciones de esta medida se desarrollará mediante los procedimientos establecidos en la normativa vigente en materia de contratación del sector público, así como mediante convenios y encargos, los posbiles beneifciarios serán la AdministraciónPública de ámbito regional, así como las entidades locales, Mancomunidades de Municipios, Asociaciones y Grupos de Acción Local de la Comunidad Autónoma de Extremadura (para cualquiera de las operaciones eelgibles dentro de la intervención). </t>
    </r>
    <r>
      <rPr>
        <sz val="12"/>
        <color theme="8"/>
        <rFont val="Times New Roman"/>
        <family val="1"/>
      </rPr>
      <t xml:space="preserve">          </t>
    </r>
    <r>
      <rPr>
        <sz val="12"/>
        <rFont val="Times New Roman"/>
        <family val="1"/>
      </rPr>
      <t xml:space="preserve">                                                                                                                                                                                                                                                                                                                                                                         B) Inversiones no productivas para la mejora en la gestión de residuos agrarios                                                                                                                                                                                                                   1. Esta medida se implementará a través de subvenciones mediante convocatorias anuales públicas y periódicas de subvenciones sometidas a concurrencia competitiva o, en aquellos casos excepcionales previstos en la normativa en vigor, mediante concesión directa de una ayuda que se formalizará mediante un convenio o resolución de subvención. Estas ayudas podrán tener carácter plurianual.
Asimismo, esta medida se ejecutará mediante el desarrollo de convenios de colaboración, procedimientos establecidos en la normativa vigente en materia de contratación del sector público, expedientes de adquisiciones de terrenos, encargos con empresas públicas y contratación de personal.
C) Inversiones no productivas en nuevas estaciones y/o mejoras en las Instalaciones existentes de depuradoras de aguas residuales (EDAR) para pequeñas y medianas aglomeraciones
• Beneficiarios: Comunidades Autónomas, Entidades Locales. 
• Inversiones en servicios rurales de depuración de aguas residuales para aglomeraciones urbanas menores de 5.000 habitantes que viertan sus aguas residuales sin depurar en espacios protegidos o en su zona de afección, incluidas en el plan hidrológico de la cuenca correspondiente.
• Las inversiones se realizarán en zonas rurales, que se definirán a nivel regional, y en zonas no rurales, cuando presten servicio a la población rural 
• El coste subvencionable de la infraestructura será inferior a [2] Millones de €, excepto para los proyectos de banda ancha y energías renovables   </t>
    </r>
    <r>
      <rPr>
        <sz val="12"/>
        <color rgb="FFFF0000"/>
        <rFont val="Times New Roman"/>
        <family val="1"/>
      </rPr>
      <t xml:space="preserve">                                                                                                                                                                                                                                                                                                       </t>
    </r>
  </si>
  <si>
    <r>
      <t xml:space="preserve">A) Inversiones no productivas para poner en valor el patrimonio histórico y cultural de las zonas rurales:
Se incluye una nueva actuación genérica con el objetivo de poner en valor el patrimonio historico y cultural de las zonas rurles, e intentar paliar los efectos del despoblamiento, asi como favorecer el asentamiento de nuevas poblaciones fomentando el conocimiento y valoracion de los recursos propios:
- El mantenimiento del patrimonio historico y cultural en zonas rurales: actuaciones de recuperación de la arquitectura tradicional, renovación y reutilización de edificios emblemáticos como sedes, teatros, centros de interés económico–social, etc.        </t>
    </r>
    <r>
      <rPr>
        <b/>
        <sz val="12"/>
        <color theme="9"/>
        <rFont val="Times New Roman"/>
        <family val="1"/>
      </rPr>
      <t xml:space="preserve">Dichas inverisones no productivas en zonas rurales, no solapan con otras actuaciones del primer pilar, por lo que se consideran complementarias a las mismas.                Legislación aplicable: Ley 9/2017, de 8 de noviembre, de Contratos del Sector Público, por la que se transponen al ordenamiento jurídico español las Directivas del Parlamento Europeo y del Consejo 2014/23/UE y 2014/24/UE, de 26 de febrero de 2014 (https://www.boe.es/buscar/act.php?id=BOE-A-2017-12902 ) </t>
    </r>
    <r>
      <rPr>
        <sz val="12"/>
        <color theme="9"/>
        <rFont val="Times New Roman"/>
        <family val="1"/>
      </rPr>
      <t xml:space="preserve">
Ley 40/2015, de 1 de octubre, de Régimen Jurídico del Sector Público (https://www.boe.es/buscar/act.php?id=BOE-A-2015-10566)</t>
    </r>
    <r>
      <rPr>
        <sz val="12"/>
        <color theme="1"/>
        <rFont val="Times New Roman"/>
        <family val="1"/>
      </rPr>
      <t xml:space="preserve">
B) Inversiones no productivas para la mejora en la gestión de residuos agrarios:
Se financiarán las siguientes inversiones, incluyendo estudios, gastos de funcionamiento, adquisiciones de terrenos, gastos de personal, inversiones en activos materiales e inmateriales necesarios, los gastos generales y costes indirectos (hasta un máximo del 15 %) destinados a acciones de mejora en la gestión de residuos agrarios:
1. Inversión directa o ayudas y gestión de las mismas, para entidades locales y asociaciones de agricultores para el establecimiento de puntos limpios agrarios, para la recogida de plásticos de invernadero, gomas de riego, fitosanitarios y biomasa. La instalación contará con grandes cajas abiertas para el depósito de cada uno de los residuos, así como la posibilidad de triturar biomasa, como punto de entrega de la misma dentro de los Ecoesquemas, para su aprovechamiento en plantas autorizadas. Se remite propuesta a parte para que se estudie su conveniencia dentro del artículo 68).  Dichas instalaciones podrán tener asociadas sistemas de alimentación, con energia renovables y hacer uso de sistemas de eficiciencia energetica.
</t>
    </r>
    <r>
      <rPr>
        <sz val="12"/>
        <color rgb="FFFF0000"/>
        <rFont val="Times New Roman"/>
        <family val="1"/>
      </rPr>
      <t xml:space="preserve">Los principios de seleccion de esta ayudas serán:
b) Según el tipo de beneficiario:
1. Pequeña empresa, sociedades cooperativas, entidades sin ánimo de lucro.
2. Mediana empresa.
3. Grandes empresas.
c) Importe de la inversión total auxiliable:
1. Inversiones menores de 100.000 euros.
2. Inversiones comprendidas entre 100.000 y 300.000 euros.
3. Inversiones comprendidas entre 300.000 y 500.000 euros.
d) Calidad técnica y económica del proyecto (calidad técnica y grado de detalle de la memoria técnica que justifiquen el proyecto, describan el proyecto a subvencionar y en su caso, los cálculos y reducciones de impacto, residuos, emisiones presentadas), relación coste/beneficio de la acción, existencia de un diagnóstico de la situación actual y propuesta de mejora que se pretende con la inversión, estudio de viabilidad económica y disponibilidad de financiación. Aquellas solicitudes que una vez subsanadas, no alcancen, al menos 6 puntos en este apartado, se resolverán de archivo.
e) Ubicación de la inversión:
1. Municipios mayores de 20.000 habitantes.
2. Municipios mayores de 2000 habitantes y menores de 20.000 habitantes.
3. Municipios menores de 2000 habitantes.
g) Carácter innovador y estratégico de la actuación, en sintonía con el PIREX.
Se valorará como estratégico, entre otros:
1. El interés de la inversión para el cumplimiento de los objetivos establecidos en el PIREX 2016-2022.
2. La coherencia con las medidas establecidas en el PIREX 2016-2022, para mejorar los objetivos de recogida selectiva.
3. Actuaciones pioneras en implantación de medidas para la consecución de la Economía Circular o gestión de residuos problemáticos que no se hayan realizado en otros municipios, justificando los motivos de su implantación frente a las técnicas convencionales.
2. En caso de empate entre varias solicitudes serán preferentes las solicitudes con una inversión auxiliable solicitada de menor importe.
</t>
    </r>
    <r>
      <rPr>
        <sz val="12"/>
        <rFont val="Times New Roman"/>
        <family val="1"/>
      </rPr>
      <t xml:space="preserve">2. Ayudas a entidades privadas para el establecimiento de empresas gestoras de biorresiduos agrarios mediante técnicas de compostaje, aprovechamiento de la biomasa y otras técnicas ambientalmente compatibles.
</t>
    </r>
    <r>
      <rPr>
        <sz val="12"/>
        <color rgb="FFFF0000"/>
        <rFont val="Times New Roman"/>
        <family val="1"/>
      </rPr>
      <t xml:space="preserve">
Los criterios de seleccion serán los siguientes:
b) Según el tipo de beneficiario:
1. Pequeña empresa, sociedades cooperativas, entidades sin ánimo de lucro.
2. Mediana empresa.
3. Grandes empresas.
c) Importe de la inversión total auxiliable:
1. Inversiones menores de 100.000 euros.
2. Inversiones comprendidas entre 100.000 y 300.000 euros.
3. Inversiones comprendidas entre 300.000 y 500.000 euros.
d) Calidad técnica y económica del proyecto (calidad técnica y grado de detalle de la memoria técnica que justifiquen el proyecto, describan el proyecto a subvencionar y en su caso, los cálculos y reducciones de impacto, residuos, emisiones presentadas), relación coste/beneficio de la acción, existencia de un diagnóstico de la situación actual y propuesta de mejora que se pretende con la inversión, estudio de viabilidad económica y disponibilidad de financiación: hasta un máximo de 10 puntos. Aquellas solicitudes que una vez subsanadas, no alcancen, al menos 6 puntos en este apartado, se resolverán de archivo.
e) Ubicación de la inversión:
1. Municipios mayores de 20.000 habitantes.
2. Municipios mayores de 2000 habitantes y menores de 20.000 habitantes.
3. Municipios menores de 2000 habitantes.
f) Situación de la inversión:
1. En polígono industrial desarrollado.
2. Otras situaciones urbanísticamente compatibles.
3. En suelo rústico.
g) Carácter innovador y estratégico de la actuación, en sintonía con el PIREX.
Se valorará como estratégico, entre otros:
1. El interés de la inversión para el cumplimiento de los objetivos establecidos en el PIREX 2016-2022.
2. La coherencia con las medidas establecidas en el PIREX 2016-2022, para mejorar los objetivos de recogida selectiva.
3. Actuaciones pioneras en implantación de medidas para la consecución de la Economía Circular o gestión de residuos problemáticos que no se hayan realizado en otros municipios, justificando los motivos de su implantación frente a las técnicas convencionales.
2. En caso de empate entre varias solicitudes serán preferentes las solicitudes con una inversión auxiliable solicitada de menor importe.</t>
    </r>
    <r>
      <rPr>
        <sz val="12"/>
        <color theme="1"/>
        <rFont val="Times New Roman"/>
        <family val="1"/>
      </rPr>
      <t xml:space="preserve">                                                                                                                                                                    
C) Inversiones no productivas en nuevas estaciones y/o mejoras en las instalaciones existentes de depuradoras de aguas residuales (EDAR) para pequeñas y medianas aglomeraciones:
Inversiones en nuevas estaciones y/o mejoras en las instalaciones existentes de depuradoras de aguas residuales (EDAR) para pequeñas y medianas aglomeraciones que viertan sus aguas sin depurar con afección a espacios protegidos o su zona de aguas abajo. Serán instalaciones que empleen tecnologías no convencionales (humedales artificiales combinados con reactores anaerobios de flujo ascendente o tratamiento primario equivalente), de bajo consumo energético, utilizando principalmente energía renovable de origen fotovoltaico (sistema de autoconsumo o asistidos desde la red con acumulación). Tratamiento del fango procedente de la potabilización de agua para consumo humano.
Esta intervención se ajusta a la necesidad N03: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identificada en el Objetivo Específico 6 “Contribuir a la protección de la biodiversidad, potenciar los servicios ecosistémicos y conservar los hábitats y los paisajes”. También se ajusta a la necesidad N01 “Gestión eficiente del recurso agua para mantener las masas de agua en buen estado, tanto a nivel cuantitativo como cualitativo. (Alcanzar el buen estado del agua)”, y del Objetivo Específico 5 “Promover el desarrollo sostenible y la gestión eficiente de los recursos naturales, tales como el agua, el suelo y el aire”. Ambas necesidades respaldan el impulso de inversiones en sistemas de depuración de aguas residuales urbanas de aglomeraciones que viertan sus aguas sin depurar en el ámbito de zonas sensibles o espacios protegidos, de forma que se reduzca la contaminación puntual de origen urbano, cumpliendo con la Directiva Marco del Agua.
En esta intervención se llevarán a cabo inversiones no productivas en servicios básicos que permitan mejorar la competitividad y la generación de empleo y renta en las áreas rurales, además, de favorecer la permanencia en el medio rural. Todo ello con el objetivo de mejorar las condiciones de vida de la población rural y tratar de evitar el despoblamiento de amplias zonas del territorio que podría convertirse en irreversible. Así mismo, se realizarán actuaciones vinculadas al uso sostenible de los recursos como el agua y la energía. Dentro del desarrollo de estas zonas, los proyectos buscarán sinergias con otros fondos disponibles para alcanzar el objetivo del Pacto Verde de la Unión Europea, como pueden ser la utilización de los fangos tratados procedentes de las depuradoras como enmiendas al suelo agrícola o la reutilización de aguas regeneradas para el riego de cultivos compatibles.
Esta intervención responde a las siguientes necesidades de los Objetivos Específicos indicados: OE4:
- N 06. Disminuir el consumo de energía, promover el ahorro y la mejora la eficiencia energética (Eficiencia energética)
OE5:
- N 01. Gestión eficiente del recurso agua para mantener las masas de agua en buen estado, tanto a nivel cuantitativo como cualitativo. (Alcanzar el buen estado del agua)
Objetivo Transversal:
- N04. Desarrollar actuaciones ligadas a las necesidades del sector en materia de digitalización facilitando la incorporación de nuevas tecnologías (Digitalización)
En aras de cubrir las necesidades detectadas en estos ámbitos y las recomendaciones de la Comisión, la presente intervención se dirige a fomentar los servicios básicos en zonas rurales mediante:
- La prestación de servicios básicos locales, entre otros, en comunicaciones, energía, salud, abastecimiento, saneamiento de aguas, gestión de residuos, educación, cultura y/u ocio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</si>
</sst>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0.00_ ;\-#,##0.00\ "/>
  </numFmts>
  <fonts count="4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1"/>
      <color rgb="FFFF0000"/>
      <name val="Calibri"/>
      <family val="2"/>
      <scheme val="minor"/>
    </font>
    <font>
      <sz val="8"/>
      <name val="Calibri"/>
      <family val="2"/>
      <scheme val="minor"/>
    </font>
    <font>
      <sz val="11"/>
      <name val="Calibri"/>
      <family val="2"/>
      <scheme val="minor"/>
    </font>
    <font>
      <sz val="12"/>
      <color theme="8"/>
      <name val="Times New Roman"/>
      <family val="1"/>
    </font>
    <font>
      <b/>
      <sz val="12"/>
      <color theme="8"/>
      <name val="Times New Roman"/>
      <family val="1"/>
    </font>
    <font>
      <b/>
      <sz val="12"/>
      <color theme="4" tint="-0.249977111117893"/>
      <name val="Times New Roman"/>
      <family val="1"/>
    </font>
    <font>
      <sz val="12"/>
      <color theme="9"/>
      <name val="Times New Roman"/>
      <family val="1"/>
    </font>
    <font>
      <b/>
      <sz val="12"/>
      <color theme="9"/>
      <name val="Times New Roman"/>
      <family val="1"/>
    </font>
    <font>
      <b/>
      <sz val="12"/>
      <color rgb="FF92D050"/>
      <name val="Times New Roman"/>
      <family val="1"/>
    </font>
    <font>
      <sz val="12"/>
      <color rgb="FF7030A0"/>
      <name val="Times New Roman"/>
      <family val="1"/>
    </font>
    <font>
      <sz val="12"/>
      <color rgb="FF92D05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F0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164" fontId="14" fillId="0" borderId="0" applyFont="0" applyFill="0" applyBorder="0" applyAlignment="0" applyProtection="0"/>
    <xf numFmtId="9" fontId="14" fillId="0" borderId="0" applyFont="0" applyFill="0" applyBorder="0" applyAlignment="0" applyProtection="0"/>
  </cellStyleXfs>
  <cellXfs count="42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ill="1" applyBorder="1"/>
    <xf numFmtId="0" fontId="0" fillId="6" borderId="30" xfId="0" applyFill="1" applyBorder="1"/>
    <xf numFmtId="0" fontId="1" fillId="10" borderId="40" xfId="0" applyFont="1" applyFill="1" applyBorder="1" applyAlignment="1" applyProtection="1">
      <alignment wrapText="1"/>
      <protection locked="0"/>
    </xf>
    <xf numFmtId="0" fontId="1" fillId="10" borderId="40" xfId="0" applyFont="1" applyFill="1" applyBorder="1" applyAlignment="1" applyProtection="1">
      <alignment vertical="center" wrapText="1"/>
      <protection locked="0"/>
    </xf>
    <xf numFmtId="0" fontId="22" fillId="10" borderId="40" xfId="0" applyFont="1" applyFill="1" applyBorder="1" applyAlignment="1" applyProtection="1">
      <alignment vertical="center" wrapText="1"/>
      <protection locked="0"/>
    </xf>
    <xf numFmtId="0" fontId="22" fillId="3" borderId="8" xfId="0" applyFont="1" applyFill="1" applyBorder="1" applyAlignment="1" applyProtection="1">
      <alignment horizontal="left" vertical="center" wrapText="1"/>
      <protection locked="0"/>
    </xf>
    <xf numFmtId="0" fontId="22" fillId="3" borderId="39" xfId="0" applyFont="1" applyFill="1" applyBorder="1" applyAlignment="1" applyProtection="1">
      <alignment horizontal="left" vertical="center" wrapText="1"/>
      <protection locked="0"/>
    </xf>
    <xf numFmtId="0" fontId="28" fillId="3" borderId="39" xfId="0" applyFont="1" applyFill="1" applyBorder="1" applyAlignment="1" applyProtection="1">
      <alignment horizontal="left" vertical="center" wrapText="1"/>
      <protection locked="0"/>
    </xf>
    <xf numFmtId="0" fontId="22" fillId="3" borderId="40" xfId="0" applyFont="1" applyFill="1" applyBorder="1" applyAlignment="1" applyProtection="1">
      <alignment horizontal="center" vertical="center" wrapText="1"/>
      <protection locked="0"/>
    </xf>
    <xf numFmtId="0" fontId="22" fillId="3" borderId="13" xfId="0" applyFont="1" applyFill="1" applyBorder="1" applyAlignment="1" applyProtection="1">
      <alignment horizontal="center" vertical="center" wrapText="1"/>
      <protection locked="0"/>
    </xf>
    <xf numFmtId="0" fontId="22" fillId="0" borderId="0" xfId="0" applyFont="1"/>
    <xf numFmtId="4" fontId="22" fillId="2" borderId="7" xfId="0" applyNumberFormat="1" applyFont="1" applyFill="1" applyBorder="1" applyAlignment="1" applyProtection="1">
      <alignment horizontal="center" vertical="center" wrapText="1"/>
      <protection locked="0"/>
    </xf>
    <xf numFmtId="4" fontId="22" fillId="3" borderId="1" xfId="0" applyNumberFormat="1" applyFont="1" applyFill="1" applyBorder="1" applyAlignment="1" applyProtection="1">
      <alignment horizontal="center" vertical="center" wrapText="1"/>
      <protection locked="0"/>
    </xf>
    <xf numFmtId="4" fontId="22" fillId="3" borderId="2" xfId="0" applyNumberFormat="1" applyFont="1" applyFill="1" applyBorder="1" applyAlignment="1" applyProtection="1">
      <alignment horizontal="center" vertical="center" wrapText="1"/>
      <protection locked="0"/>
    </xf>
    <xf numFmtId="4" fontId="22" fillId="3" borderId="5" xfId="0" applyNumberFormat="1" applyFont="1" applyFill="1" applyBorder="1" applyAlignment="1" applyProtection="1">
      <alignment horizontal="center" vertical="center" wrapText="1"/>
      <protection locked="0"/>
    </xf>
    <xf numFmtId="4" fontId="22" fillId="3" borderId="7" xfId="0" applyNumberFormat="1"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horizontal="center" vertical="center" wrapText="1"/>
      <protection locked="0"/>
    </xf>
    <xf numFmtId="4" fontId="22" fillId="3" borderId="3" xfId="0" applyNumberFormat="1" applyFont="1" applyFill="1" applyBorder="1" applyAlignment="1" applyProtection="1">
      <alignment horizontal="center" vertical="center" wrapText="1"/>
      <protection locked="0"/>
    </xf>
    <xf numFmtId="4" fontId="22" fillId="2" borderId="3" xfId="0" applyNumberFormat="1" applyFont="1" applyFill="1" applyBorder="1" applyAlignment="1" applyProtection="1">
      <alignment horizontal="center" vertical="center" wrapText="1"/>
      <protection locked="0"/>
    </xf>
    <xf numFmtId="10" fontId="22" fillId="3" borderId="8" xfId="2" applyNumberFormat="1" applyFont="1" applyFill="1" applyBorder="1" applyAlignment="1" applyProtection="1">
      <alignment horizontal="center" vertical="center" wrapText="1"/>
      <protection locked="0"/>
    </xf>
    <xf numFmtId="164" fontId="22" fillId="3" borderId="5" xfId="1"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0" fontId="13" fillId="2" borderId="3" xfId="0" applyFont="1" applyFill="1" applyBorder="1" applyAlignment="1" applyProtection="1">
      <alignment horizontal="center" vertical="center" wrapText="1"/>
      <protection locked="0"/>
    </xf>
    <xf numFmtId="164" fontId="22" fillId="3" borderId="3" xfId="1" applyFont="1" applyFill="1" applyBorder="1" applyAlignment="1" applyProtection="1">
      <alignment horizontal="center" vertical="center" wrapText="1"/>
      <protection locked="0"/>
    </xf>
    <xf numFmtId="165" fontId="22" fillId="3" borderId="5" xfId="1" applyNumberFormat="1" applyFont="1" applyFill="1" applyBorder="1" applyAlignment="1" applyProtection="1">
      <alignment horizontal="center" vertical="center" wrapText="1"/>
      <protection locked="0"/>
    </xf>
    <xf numFmtId="165" fontId="22" fillId="3" borderId="1" xfId="1" applyNumberFormat="1" applyFont="1" applyFill="1" applyBorder="1" applyAlignment="1" applyProtection="1">
      <alignment horizontal="center" vertical="center" wrapText="1"/>
      <protection locked="0"/>
    </xf>
    <xf numFmtId="4" fontId="22" fillId="3" borderId="5" xfId="1" applyNumberFormat="1" applyFont="1" applyFill="1" applyBorder="1" applyAlignment="1" applyProtection="1">
      <alignment horizontal="center" vertical="center" wrapText="1"/>
      <protection locked="0"/>
    </xf>
    <xf numFmtId="0" fontId="29" fillId="3" borderId="8" xfId="0" applyFont="1" applyFill="1" applyBorder="1" applyAlignment="1" applyProtection="1">
      <alignment horizontal="center" vertical="center"/>
      <protection locked="0"/>
    </xf>
    <xf numFmtId="0" fontId="1" fillId="9" borderId="8" xfId="0" applyFont="1" applyFill="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0" fontId="22" fillId="3" borderId="8" xfId="0" applyFont="1" applyFill="1" applyBorder="1" applyAlignment="1" applyProtection="1">
      <alignment horizontal="center" vertical="center"/>
      <protection locked="0"/>
    </xf>
    <xf numFmtId="4" fontId="1" fillId="3" borderId="8" xfId="0" applyNumberFormat="1" applyFont="1" applyFill="1" applyBorder="1" applyAlignment="1" applyProtection="1">
      <alignment horizontal="center" vertical="center"/>
      <protection locked="0"/>
    </xf>
    <xf numFmtId="10" fontId="22" fillId="3" borderId="8" xfId="2" applyNumberFormat="1" applyFont="1" applyFill="1" applyBorder="1" applyAlignment="1" applyProtection="1">
      <alignment horizontal="center" vertical="center"/>
      <protection locked="0"/>
    </xf>
    <xf numFmtId="0" fontId="0" fillId="3" borderId="8" xfId="0"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wrapText="1"/>
      <protection locked="0"/>
    </xf>
    <xf numFmtId="4" fontId="22" fillId="3" borderId="8" xfId="1" applyNumberFormat="1" applyFont="1" applyFill="1" applyBorder="1" applyAlignment="1" applyProtection="1">
      <alignment horizontal="center" vertical="center"/>
      <protection locked="0"/>
    </xf>
    <xf numFmtId="0" fontId="31" fillId="3" borderId="8" xfId="0" applyFont="1" applyFill="1" applyBorder="1" applyAlignment="1" applyProtection="1">
      <alignment horizontal="center" vertical="center" wrapText="1"/>
      <protection locked="0"/>
    </xf>
    <xf numFmtId="0" fontId="35" fillId="3" borderId="8"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4" borderId="8" xfId="0" applyFont="1" applyFill="1" applyBorder="1" applyAlignment="1" applyProtection="1">
      <alignment horizontal="left" vertical="center"/>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6" borderId="0" xfId="0" applyFont="1" applyFill="1" applyAlignment="1" applyProtection="1">
      <alignment horizontal="left" wrapText="1"/>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22" fillId="3" borderId="0" xfId="0" applyFont="1" applyFill="1" applyBorder="1" applyAlignment="1" applyProtection="1">
      <alignment horizontal="left" vertical="center" wrapText="1"/>
      <protection locked="0"/>
    </xf>
    <xf numFmtId="49" fontId="1" fillId="3" borderId="0" xfId="0" applyNumberFormat="1" applyFont="1" applyFill="1" applyAlignment="1" applyProtection="1">
      <alignment horizontal="left" vertical="center" wrapText="1"/>
      <protection locked="0"/>
    </xf>
    <xf numFmtId="49" fontId="1" fillId="3" borderId="0" xfId="0" applyNumberFormat="1"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2" fillId="3" borderId="48" xfId="0" applyFont="1" applyFill="1" applyBorder="1" applyAlignment="1" applyProtection="1">
      <alignment horizontal="left" vertical="center" wrapText="1"/>
      <protection locked="0"/>
    </xf>
    <xf numFmtId="0" fontId="22" fillId="3" borderId="49" xfId="0" applyFont="1" applyFill="1" applyBorder="1" applyAlignment="1" applyProtection="1">
      <alignment horizontal="left" vertical="center"/>
      <protection locked="0"/>
    </xf>
    <xf numFmtId="0" fontId="22" fillId="3" borderId="47" xfId="0" applyFont="1" applyFill="1" applyBorder="1" applyAlignment="1" applyProtection="1">
      <alignment horizontal="left" vertical="center"/>
      <protection locked="0"/>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9" fillId="3" borderId="29" xfId="0" applyFont="1" applyFill="1" applyBorder="1" applyAlignment="1">
      <alignment horizontal="center"/>
    </xf>
    <xf numFmtId="0" fontId="29" fillId="3" borderId="14" xfId="0" applyFont="1" applyFill="1" applyBorder="1" applyAlignment="1">
      <alignment horizontal="center"/>
    </xf>
    <xf numFmtId="0" fontId="29" fillId="3" borderId="30" xfId="0" applyFont="1" applyFill="1" applyBorder="1" applyAlignment="1">
      <alignment horizontal="center"/>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7" borderId="15" xfId="0" applyFont="1" applyFill="1" applyBorder="1" applyAlignment="1" applyProtection="1">
      <alignment horizontal="justify"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0" xfId="0" applyFont="1" applyFill="1" applyAlignment="1" applyProtection="1">
      <alignment horizontal="left" wrapText="1"/>
    </xf>
    <xf numFmtId="0" fontId="35" fillId="3" borderId="0" xfId="0" applyFont="1" applyFill="1" applyAlignment="1" applyProtection="1">
      <alignment horizontal="center" wrapText="1"/>
    </xf>
    <xf numFmtId="0" fontId="1" fillId="3" borderId="0" xfId="0" applyFont="1" applyFill="1" applyAlignment="1" applyProtection="1">
      <alignment horizontal="center"/>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22"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5" fillId="7" borderId="0" xfId="0" applyFont="1" applyFill="1" applyAlignment="1" applyProtection="1">
      <alignment horizontal="justify" vertical="center"/>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15">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3</v>
      </c>
    </row>
    <row r="2" spans="1:7" s="4" customFormat="1" x14ac:dyDescent="0.25"/>
    <row r="3" spans="1:7" x14ac:dyDescent="0.25">
      <c r="A3" s="5" t="s">
        <v>229</v>
      </c>
    </row>
    <row r="4" spans="1:7" x14ac:dyDescent="0.25">
      <c r="A4" s="5" t="s">
        <v>230</v>
      </c>
    </row>
    <row r="5" spans="1:7" x14ac:dyDescent="0.25">
      <c r="A5" s="5" t="s">
        <v>231</v>
      </c>
    </row>
    <row r="6" spans="1:7" x14ac:dyDescent="0.25">
      <c r="A6" s="142" t="s">
        <v>240</v>
      </c>
    </row>
    <row r="7" spans="1:7" x14ac:dyDescent="0.25">
      <c r="A7" s="5" t="s">
        <v>232</v>
      </c>
    </row>
    <row r="8" spans="1:7" x14ac:dyDescent="0.25">
      <c r="A8" s="5" t="s">
        <v>233</v>
      </c>
    </row>
    <row r="9" spans="1:7" x14ac:dyDescent="0.25">
      <c r="A9" s="5" t="s">
        <v>234</v>
      </c>
    </row>
    <row r="10" spans="1:7" x14ac:dyDescent="0.25">
      <c r="A10" s="5" t="s">
        <v>235</v>
      </c>
    </row>
    <row r="11" spans="1:7" x14ac:dyDescent="0.25">
      <c r="A11" s="5" t="s">
        <v>236</v>
      </c>
    </row>
    <row r="13" spans="1:7" s="3" customFormat="1" x14ac:dyDescent="0.25">
      <c r="A13" s="3" t="s">
        <v>4</v>
      </c>
    </row>
    <row r="14" spans="1:7" s="4" customFormat="1" x14ac:dyDescent="0.25"/>
    <row r="15" spans="1:7" x14ac:dyDescent="0.25">
      <c r="A15" s="5" t="s">
        <v>517</v>
      </c>
    </row>
    <row r="16" spans="1:7" x14ac:dyDescent="0.25">
      <c r="A16" s="209" t="s">
        <v>518</v>
      </c>
      <c r="B16" s="209"/>
      <c r="C16" s="209"/>
      <c r="D16" s="209"/>
      <c r="E16" s="209"/>
      <c r="F16" s="209"/>
      <c r="G16" s="209"/>
    </row>
    <row r="17" spans="1:1" ht="17.25" x14ac:dyDescent="0.25">
      <c r="A17" s="5" t="s">
        <v>553</v>
      </c>
    </row>
    <row r="18" spans="1:1" x14ac:dyDescent="0.25">
      <c r="A18" s="5" t="s">
        <v>519</v>
      </c>
    </row>
    <row r="19" spans="1:1" x14ac:dyDescent="0.25">
      <c r="A19" s="5" t="s">
        <v>520</v>
      </c>
    </row>
    <row r="20" spans="1:1" x14ac:dyDescent="0.25">
      <c r="A20" s="5" t="s">
        <v>521</v>
      </c>
    </row>
    <row r="21" spans="1:1" x14ac:dyDescent="0.25">
      <c r="A21" s="5" t="s">
        <v>522</v>
      </c>
    </row>
    <row r="22" spans="1:1" x14ac:dyDescent="0.25">
      <c r="A22" s="5" t="s">
        <v>523</v>
      </c>
    </row>
    <row r="23" spans="1:1" x14ac:dyDescent="0.25">
      <c r="A23" s="5" t="s">
        <v>524</v>
      </c>
    </row>
    <row r="24" spans="1:1" x14ac:dyDescent="0.25">
      <c r="A24" s="5" t="s">
        <v>525</v>
      </c>
    </row>
    <row r="25" spans="1:1" x14ac:dyDescent="0.25">
      <c r="A25" s="5" t="s">
        <v>526</v>
      </c>
    </row>
    <row r="26" spans="1:1" x14ac:dyDescent="0.25">
      <c r="A26" s="5" t="s">
        <v>527</v>
      </c>
    </row>
    <row r="27" spans="1:1" x14ac:dyDescent="0.25">
      <c r="A27" s="5" t="s">
        <v>528</v>
      </c>
    </row>
    <row r="28" spans="1:1" x14ac:dyDescent="0.25">
      <c r="A28" s="5" t="s">
        <v>529</v>
      </c>
    </row>
    <row r="29" spans="1:1" x14ac:dyDescent="0.25">
      <c r="A29" s="5" t="s">
        <v>530</v>
      </c>
    </row>
    <row r="30" spans="1:1" x14ac:dyDescent="0.25">
      <c r="A30" s="5" t="s">
        <v>531</v>
      </c>
    </row>
    <row r="31" spans="1:1" x14ac:dyDescent="0.25">
      <c r="A31" s="5" t="s">
        <v>532</v>
      </c>
    </row>
    <row r="32" spans="1:1" x14ac:dyDescent="0.25">
      <c r="A32" s="5" t="s">
        <v>533</v>
      </c>
    </row>
    <row r="33" spans="1:1" x14ac:dyDescent="0.25">
      <c r="A33" s="5" t="s">
        <v>534</v>
      </c>
    </row>
    <row r="34" spans="1:1" x14ac:dyDescent="0.25">
      <c r="A34" s="5" t="s">
        <v>535</v>
      </c>
    </row>
    <row r="35" spans="1:1" x14ac:dyDescent="0.25">
      <c r="A35" s="5" t="s">
        <v>536</v>
      </c>
    </row>
    <row r="36" spans="1:1" x14ac:dyDescent="0.25">
      <c r="A36" s="5" t="s">
        <v>537</v>
      </c>
    </row>
    <row r="37" spans="1:1" x14ac:dyDescent="0.25">
      <c r="A37" s="5" t="s">
        <v>538</v>
      </c>
    </row>
    <row r="38" spans="1:1" x14ac:dyDescent="0.25">
      <c r="A38" s="5" t="s">
        <v>539</v>
      </c>
    </row>
    <row r="39" spans="1:1" x14ac:dyDescent="0.25">
      <c r="A39" s="5" t="s">
        <v>540</v>
      </c>
    </row>
    <row r="40" spans="1:1" x14ac:dyDescent="0.25">
      <c r="A40" s="5" t="s">
        <v>541</v>
      </c>
    </row>
    <row r="41" spans="1:1" x14ac:dyDescent="0.25">
      <c r="A41" s="5" t="s">
        <v>542</v>
      </c>
    </row>
    <row r="42" spans="1:1" x14ac:dyDescent="0.25">
      <c r="A42" s="5" t="s">
        <v>543</v>
      </c>
    </row>
    <row r="43" spans="1:1" x14ac:dyDescent="0.25">
      <c r="A43" s="5" t="s">
        <v>544</v>
      </c>
    </row>
    <row r="44" spans="1:1" x14ac:dyDescent="0.25">
      <c r="A44" s="5" t="s">
        <v>545</v>
      </c>
    </row>
    <row r="45" spans="1:1" x14ac:dyDescent="0.25">
      <c r="A45" s="5" t="s">
        <v>546</v>
      </c>
    </row>
    <row r="46" spans="1:1" x14ac:dyDescent="0.25">
      <c r="A46" s="5" t="s">
        <v>547</v>
      </c>
    </row>
    <row r="47" spans="1:1" x14ac:dyDescent="0.25">
      <c r="A47" s="5" t="s">
        <v>548</v>
      </c>
    </row>
    <row r="48" spans="1:1" ht="17.25" x14ac:dyDescent="0.25">
      <c r="A48" s="5" t="s">
        <v>552</v>
      </c>
    </row>
    <row r="49" spans="1:1" x14ac:dyDescent="0.25">
      <c r="A49" s="5" t="s">
        <v>549</v>
      </c>
    </row>
    <row r="50" spans="1:1" x14ac:dyDescent="0.25">
      <c r="A50" s="5" t="s">
        <v>550</v>
      </c>
    </row>
    <row r="51" spans="1:1" x14ac:dyDescent="0.25">
      <c r="A51" s="5" t="s">
        <v>551</v>
      </c>
    </row>
    <row r="53" spans="1:1" s="3" customFormat="1" x14ac:dyDescent="0.25">
      <c r="A53" s="3" t="s">
        <v>18</v>
      </c>
    </row>
    <row r="55" spans="1:1" x14ac:dyDescent="0.25">
      <c r="A55" s="6" t="s">
        <v>19</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226</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11" t="s">
        <v>65</v>
      </c>
      <c r="B2" s="211"/>
      <c r="C2" s="211"/>
      <c r="D2" s="211"/>
      <c r="E2" s="211"/>
      <c r="F2" s="211"/>
      <c r="G2" s="211"/>
    </row>
    <row r="3" spans="1:7" ht="49.5" customHeight="1" x14ac:dyDescent="0.25">
      <c r="A3" s="212" t="s">
        <v>163</v>
      </c>
      <c r="B3" s="212"/>
      <c r="C3" s="212"/>
      <c r="D3" s="212"/>
      <c r="E3" s="212"/>
      <c r="F3" s="212"/>
      <c r="G3" s="212"/>
    </row>
    <row r="4" spans="1:7" ht="78" customHeight="1" x14ac:dyDescent="0.25">
      <c r="A4" s="212" t="s">
        <v>162</v>
      </c>
      <c r="B4" s="212"/>
      <c r="C4" s="212"/>
      <c r="D4" s="212"/>
      <c r="E4" s="212"/>
      <c r="F4" s="212"/>
      <c r="G4" s="212"/>
    </row>
    <row r="5" spans="1:7" ht="50.25" customHeight="1" x14ac:dyDescent="0.25">
      <c r="A5" s="210" t="s">
        <v>66</v>
      </c>
      <c r="B5" s="210"/>
      <c r="C5" s="210"/>
      <c r="D5" s="210"/>
      <c r="E5" s="210"/>
      <c r="F5" s="210"/>
      <c r="G5" s="210"/>
    </row>
    <row r="6" spans="1:7" x14ac:dyDescent="0.25"/>
    <row r="7" spans="1:7" ht="42.75" customHeight="1" x14ac:dyDescent="0.25">
      <c r="A7" s="210" t="s">
        <v>462</v>
      </c>
      <c r="B7" s="210"/>
      <c r="C7" s="210"/>
      <c r="D7" s="210"/>
      <c r="E7" s="210"/>
      <c r="F7" s="210"/>
      <c r="G7" s="210"/>
    </row>
    <row r="8" spans="1:7" x14ac:dyDescent="0.25"/>
    <row r="9" spans="1:7" ht="15.6" customHeight="1" x14ac:dyDescent="0.25">
      <c r="A9" s="211" t="s">
        <v>455</v>
      </c>
      <c r="B9" s="211"/>
      <c r="C9" s="211"/>
      <c r="D9" s="211"/>
      <c r="E9" s="211"/>
      <c r="F9" s="211"/>
      <c r="G9" s="211"/>
    </row>
    <row r="10" spans="1:7" ht="15" customHeight="1" x14ac:dyDescent="0.25">
      <c r="A10" s="213" t="s">
        <v>456</v>
      </c>
      <c r="B10" s="213"/>
      <c r="C10" s="213"/>
      <c r="D10" s="213"/>
      <c r="E10" s="213"/>
      <c r="F10" s="213"/>
      <c r="G10" s="213"/>
    </row>
    <row r="11" spans="1:7" ht="15" customHeight="1" x14ac:dyDescent="0.25">
      <c r="A11" s="213" t="s">
        <v>457</v>
      </c>
      <c r="B11" s="213"/>
      <c r="C11" s="213"/>
      <c r="D11" s="213"/>
      <c r="E11" s="213"/>
      <c r="F11" s="213"/>
      <c r="G11" s="213"/>
    </row>
    <row r="12" spans="1:7" ht="15" customHeight="1" x14ac:dyDescent="0.25">
      <c r="A12" s="214" t="s">
        <v>458</v>
      </c>
      <c r="B12" s="214"/>
      <c r="C12" s="214"/>
      <c r="D12" s="214"/>
      <c r="E12" s="214"/>
      <c r="F12" s="214"/>
      <c r="G12" s="214"/>
    </row>
    <row r="13" spans="1:7" ht="15" customHeight="1" x14ac:dyDescent="0.25">
      <c r="A13" s="214" t="s">
        <v>459</v>
      </c>
      <c r="B13" s="214"/>
      <c r="C13" s="214"/>
      <c r="D13" s="214"/>
      <c r="E13" s="214"/>
      <c r="F13" s="214"/>
      <c r="G13" s="214"/>
    </row>
    <row r="14" spans="1:7" ht="15" customHeight="1" x14ac:dyDescent="0.25">
      <c r="A14" s="214" t="s">
        <v>460</v>
      </c>
      <c r="B14" s="214"/>
      <c r="C14" s="214"/>
      <c r="D14" s="214"/>
      <c r="E14" s="214"/>
      <c r="F14" s="214"/>
      <c r="G14" s="214"/>
    </row>
    <row r="15" spans="1:7" ht="322.14999999999998" customHeight="1" x14ac:dyDescent="0.25">
      <c r="A15" s="214" t="s">
        <v>448</v>
      </c>
      <c r="B15" s="214"/>
      <c r="C15" s="214"/>
      <c r="D15" s="214"/>
      <c r="E15" s="214"/>
      <c r="F15" s="214"/>
      <c r="G15" s="214"/>
    </row>
    <row r="16" spans="1:7" ht="15" customHeight="1" x14ac:dyDescent="0.25">
      <c r="A16" s="214"/>
      <c r="B16" s="214"/>
      <c r="C16" s="214"/>
      <c r="D16" s="214"/>
      <c r="E16" s="214"/>
      <c r="F16" s="214"/>
      <c r="G16" s="214"/>
    </row>
    <row r="17" spans="1:7" ht="62.45" customHeight="1" x14ac:dyDescent="0.25">
      <c r="A17" s="214" t="s">
        <v>449</v>
      </c>
      <c r="B17" s="214"/>
      <c r="C17" s="214"/>
      <c r="D17" s="214"/>
      <c r="E17" s="214"/>
      <c r="F17" s="214"/>
      <c r="G17" s="214"/>
    </row>
    <row r="18" spans="1:7" ht="15" customHeight="1" x14ac:dyDescent="0.25">
      <c r="A18" s="214"/>
      <c r="B18" s="214"/>
      <c r="C18" s="214"/>
      <c r="D18" s="214"/>
      <c r="E18" s="214"/>
      <c r="F18" s="214"/>
      <c r="G18" s="214"/>
    </row>
    <row r="19" spans="1:7" ht="58.15" customHeight="1" x14ac:dyDescent="0.25">
      <c r="A19" s="214" t="s">
        <v>450</v>
      </c>
      <c r="B19" s="214"/>
      <c r="C19" s="214"/>
      <c r="D19" s="214"/>
      <c r="E19" s="214"/>
      <c r="F19" s="214"/>
      <c r="G19" s="214"/>
    </row>
    <row r="20" spans="1:7" ht="55.15" customHeight="1" x14ac:dyDescent="0.25">
      <c r="A20" s="214" t="s">
        <v>451</v>
      </c>
      <c r="B20" s="214"/>
      <c r="C20" s="214"/>
      <c r="D20" s="214"/>
      <c r="E20" s="214"/>
      <c r="F20" s="214"/>
      <c r="G20" s="214"/>
    </row>
    <row r="21" spans="1:7" ht="30" customHeight="1" x14ac:dyDescent="0.25">
      <c r="A21" s="214" t="s">
        <v>452</v>
      </c>
      <c r="B21" s="214"/>
      <c r="C21" s="214"/>
      <c r="D21" s="214"/>
      <c r="E21" s="214"/>
      <c r="F21" s="214"/>
      <c r="G21" s="214"/>
    </row>
    <row r="22" spans="1:7" ht="277.89999999999998" customHeight="1" x14ac:dyDescent="0.25">
      <c r="A22" s="213" t="s">
        <v>453</v>
      </c>
      <c r="B22" s="213"/>
      <c r="C22" s="213" t="s">
        <v>454</v>
      </c>
      <c r="D22" s="213"/>
      <c r="E22" s="147"/>
      <c r="F22" s="147"/>
      <c r="G22" s="147"/>
    </row>
    <row r="23" spans="1:7" ht="15" customHeight="1" x14ac:dyDescent="0.25">
      <c r="A23" s="213"/>
      <c r="B23" s="213"/>
      <c r="C23" s="213"/>
      <c r="D23" s="213"/>
      <c r="E23" s="147"/>
      <c r="F23" s="147"/>
      <c r="G23" s="147"/>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topLeftCell="A205" zoomScale="55" zoomScaleNormal="55" workbookViewId="0">
      <selection activeCell="A207" sqref="A207:F207"/>
    </sheetView>
  </sheetViews>
  <sheetFormatPr baseColWidth="10" defaultColWidth="0" defaultRowHeight="15.75" zeroHeight="1" x14ac:dyDescent="0.25"/>
  <cols>
    <col min="1" max="1" width="30.5703125" style="104" customWidth="1"/>
    <col min="2" max="2" width="50.7109375" style="14" customWidth="1"/>
    <col min="3" max="3" width="31" style="14" customWidth="1"/>
    <col min="4" max="4" width="14.5703125" style="14" customWidth="1"/>
    <col min="5" max="5" width="42" style="14" customWidth="1"/>
    <col min="6" max="6" width="26.85546875" style="14" customWidth="1"/>
    <col min="7" max="7" width="11.42578125" style="14" customWidth="1"/>
    <col min="8" max="8" width="11.42578125" style="14" hidden="1" customWidth="1"/>
    <col min="9" max="16384" width="11.42578125" style="14" hidden="1"/>
  </cols>
  <sheetData>
    <row r="1" spans="1:18" x14ac:dyDescent="0.25">
      <c r="A1" s="310" t="s">
        <v>576</v>
      </c>
      <c r="B1" s="310"/>
      <c r="C1" s="310"/>
      <c r="D1" s="310"/>
      <c r="E1" s="310"/>
      <c r="F1" s="310"/>
      <c r="G1" s="68"/>
      <c r="H1" s="13"/>
      <c r="I1" s="13"/>
      <c r="J1" s="13"/>
      <c r="K1" s="13"/>
      <c r="L1" s="13"/>
      <c r="M1" s="13"/>
      <c r="N1" s="13"/>
      <c r="O1" s="13"/>
      <c r="P1" s="13"/>
      <c r="Q1" s="13"/>
    </row>
    <row r="2" spans="1:18" x14ac:dyDescent="0.25"/>
    <row r="3" spans="1:18" x14ac:dyDescent="0.25">
      <c r="A3" s="239" t="s">
        <v>78</v>
      </c>
      <c r="B3" s="239"/>
      <c r="C3" s="239"/>
      <c r="D3" s="239"/>
      <c r="E3" s="239"/>
      <c r="F3" s="239"/>
      <c r="G3"/>
    </row>
    <row r="4" spans="1:18" s="16" customFormat="1" ht="16.5" thickBot="1" x14ac:dyDescent="0.3">
      <c r="A4" s="15"/>
      <c r="B4" s="15"/>
      <c r="C4" s="15"/>
      <c r="D4" s="14"/>
      <c r="E4" s="14"/>
      <c r="F4" s="14"/>
      <c r="G4"/>
      <c r="H4" s="14"/>
      <c r="I4" s="14"/>
      <c r="J4" s="14"/>
      <c r="K4" s="14"/>
      <c r="L4" s="14"/>
      <c r="M4" s="14"/>
      <c r="N4" s="14"/>
      <c r="O4" s="14"/>
      <c r="P4" s="14"/>
      <c r="Q4" s="14"/>
    </row>
    <row r="5" spans="1:18" x14ac:dyDescent="0.25">
      <c r="A5" s="315" t="s">
        <v>412</v>
      </c>
      <c r="B5" s="316"/>
      <c r="C5" s="312" t="s">
        <v>587</v>
      </c>
      <c r="D5" s="313"/>
      <c r="E5" s="313"/>
      <c r="F5" s="314"/>
      <c r="G5"/>
      <c r="H5" s="16"/>
      <c r="I5" s="16"/>
      <c r="J5" s="16"/>
    </row>
    <row r="6" spans="1:18" x14ac:dyDescent="0.25">
      <c r="A6" s="317" t="s">
        <v>5</v>
      </c>
      <c r="B6" s="318"/>
      <c r="C6" s="339">
        <v>6872</v>
      </c>
      <c r="D6" s="340"/>
      <c r="E6" s="340"/>
      <c r="F6" s="341"/>
      <c r="G6" s="126"/>
      <c r="H6" s="16"/>
      <c r="I6" s="16"/>
      <c r="J6" s="16"/>
    </row>
    <row r="7" spans="1:18" ht="46.5" customHeight="1" x14ac:dyDescent="0.25">
      <c r="A7" s="317" t="s">
        <v>6</v>
      </c>
      <c r="B7" s="318"/>
      <c r="C7" s="323" t="s">
        <v>0</v>
      </c>
      <c r="D7" s="324"/>
      <c r="E7" s="324"/>
      <c r="F7" s="325"/>
      <c r="G7" s="126"/>
      <c r="H7" s="16"/>
      <c r="I7" s="16"/>
      <c r="J7" s="16"/>
    </row>
    <row r="8" spans="1:18" ht="27" customHeight="1" x14ac:dyDescent="0.25">
      <c r="A8" s="317" t="s">
        <v>1</v>
      </c>
      <c r="B8" s="318"/>
      <c r="C8" s="339" t="s">
        <v>588</v>
      </c>
      <c r="D8" s="340"/>
      <c r="E8" s="340"/>
      <c r="F8" s="341"/>
      <c r="G8"/>
      <c r="H8" s="16"/>
      <c r="I8" s="16"/>
      <c r="J8" s="16"/>
    </row>
    <row r="9" spans="1:18" x14ac:dyDescent="0.25">
      <c r="A9" s="317" t="s">
        <v>2</v>
      </c>
      <c r="B9" s="318"/>
      <c r="C9" s="170" t="s">
        <v>240</v>
      </c>
      <c r="D9" s="171"/>
      <c r="E9" s="171"/>
      <c r="F9" s="172"/>
      <c r="G9"/>
      <c r="H9" s="16"/>
      <c r="I9" s="16"/>
      <c r="J9" s="16"/>
    </row>
    <row r="10" spans="1:18" x14ac:dyDescent="0.25">
      <c r="A10" s="323" t="s">
        <v>68</v>
      </c>
      <c r="B10" s="325"/>
      <c r="C10" s="170" t="s">
        <v>67</v>
      </c>
      <c r="D10" s="171"/>
      <c r="E10" s="171"/>
      <c r="F10" s="172"/>
      <c r="G10"/>
      <c r="H10" s="16"/>
      <c r="I10" s="16"/>
      <c r="J10" s="16"/>
    </row>
    <row r="11" spans="1:18" ht="42.75" customHeight="1" x14ac:dyDescent="0.25">
      <c r="A11" s="317" t="s">
        <v>432</v>
      </c>
      <c r="B11" s="318"/>
      <c r="C11" s="170" t="s">
        <v>589</v>
      </c>
      <c r="D11" s="171"/>
      <c r="E11" s="171"/>
      <c r="F11" s="172"/>
      <c r="G11"/>
      <c r="H11"/>
      <c r="I11" s="16"/>
      <c r="J11" s="16"/>
    </row>
    <row r="12" spans="1:18" x14ac:dyDescent="0.25">
      <c r="A12" s="323" t="s">
        <v>413</v>
      </c>
      <c r="B12" s="325"/>
      <c r="C12" s="336" t="s">
        <v>622</v>
      </c>
      <c r="D12" s="337"/>
      <c r="E12" s="337"/>
      <c r="F12" s="338"/>
      <c r="G12"/>
      <c r="H12"/>
      <c r="I12" s="16"/>
      <c r="J12" s="16"/>
    </row>
    <row r="13" spans="1:18" x14ac:dyDescent="0.25">
      <c r="A13" s="317" t="s">
        <v>414</v>
      </c>
      <c r="B13" s="319"/>
      <c r="C13" s="326" t="s">
        <v>55</v>
      </c>
      <c r="D13" s="327"/>
      <c r="E13" s="327"/>
      <c r="F13" s="173" t="s">
        <v>59</v>
      </c>
      <c r="G13"/>
      <c r="H13"/>
      <c r="I13"/>
      <c r="J13"/>
      <c r="K13"/>
      <c r="L13"/>
      <c r="M13"/>
      <c r="N13"/>
      <c r="O13"/>
      <c r="P13"/>
      <c r="Q13"/>
      <c r="R13"/>
    </row>
    <row r="14" spans="1:18" x14ac:dyDescent="0.25">
      <c r="A14" s="320"/>
      <c r="B14" s="319"/>
      <c r="C14" s="328" t="s">
        <v>56</v>
      </c>
      <c r="D14" s="329"/>
      <c r="E14" s="329"/>
      <c r="F14" s="175" t="s">
        <v>590</v>
      </c>
      <c r="G14"/>
      <c r="H14"/>
      <c r="I14"/>
      <c r="J14"/>
      <c r="K14"/>
      <c r="L14"/>
      <c r="M14"/>
      <c r="N14"/>
      <c r="O14"/>
      <c r="P14"/>
      <c r="Q14"/>
      <c r="R14"/>
    </row>
    <row r="15" spans="1:18" x14ac:dyDescent="0.25">
      <c r="A15" s="320"/>
      <c r="B15" s="319"/>
      <c r="C15" s="328" t="s">
        <v>574</v>
      </c>
      <c r="D15" s="329"/>
      <c r="E15" s="329"/>
      <c r="F15" s="60"/>
      <c r="G15"/>
      <c r="H15"/>
      <c r="I15"/>
      <c r="J15"/>
      <c r="K15"/>
      <c r="L15"/>
      <c r="M15"/>
      <c r="N15"/>
      <c r="O15"/>
      <c r="P15"/>
      <c r="Q15"/>
      <c r="R15"/>
    </row>
    <row r="16" spans="1:18" x14ac:dyDescent="0.25">
      <c r="A16" s="320"/>
      <c r="B16" s="319"/>
      <c r="C16" s="328" t="s">
        <v>57</v>
      </c>
      <c r="D16" s="329"/>
      <c r="E16" s="329"/>
      <c r="F16" s="174" t="s">
        <v>59</v>
      </c>
      <c r="G16"/>
      <c r="H16"/>
      <c r="I16"/>
      <c r="J16"/>
      <c r="K16"/>
      <c r="L16"/>
      <c r="M16"/>
      <c r="N16"/>
      <c r="O16"/>
      <c r="P16"/>
      <c r="Q16"/>
      <c r="R16"/>
    </row>
    <row r="17" spans="1:12" ht="18.75" customHeight="1" x14ac:dyDescent="0.25">
      <c r="A17" s="317" t="s">
        <v>427</v>
      </c>
      <c r="B17" s="318"/>
      <c r="C17" s="61"/>
      <c r="D17" s="330" t="s">
        <v>75</v>
      </c>
      <c r="E17" s="331"/>
      <c r="F17" s="332"/>
      <c r="G17"/>
      <c r="H17"/>
      <c r="I17" s="16"/>
      <c r="J17" s="16"/>
    </row>
    <row r="18" spans="1:12" x14ac:dyDescent="0.25">
      <c r="A18" s="317"/>
      <c r="B18" s="318"/>
      <c r="C18" s="61"/>
      <c r="D18" s="333" t="s">
        <v>76</v>
      </c>
      <c r="E18" s="334"/>
      <c r="F18" s="335"/>
      <c r="G18"/>
      <c r="H18"/>
      <c r="I18" s="16"/>
      <c r="J18" s="16"/>
    </row>
    <row r="19" spans="1:12" ht="16.5" thickBot="1" x14ac:dyDescent="0.3">
      <c r="A19" s="321"/>
      <c r="B19" s="322"/>
      <c r="C19" s="62" t="s">
        <v>78</v>
      </c>
      <c r="D19" s="394" t="s">
        <v>59</v>
      </c>
      <c r="E19" s="395"/>
      <c r="F19" s="396"/>
      <c r="G19"/>
      <c r="H19"/>
      <c r="I19" s="16"/>
      <c r="J19" s="16"/>
    </row>
    <row r="20" spans="1:12" x14ac:dyDescent="0.25">
      <c r="A20" s="32"/>
      <c r="B20" s="17"/>
      <c r="C20" s="17"/>
      <c r="G20"/>
    </row>
    <row r="21" spans="1:12" x14ac:dyDescent="0.25">
      <c r="I21" s="18"/>
    </row>
    <row r="22" spans="1:12" ht="18.75" customHeight="1" x14ac:dyDescent="0.25">
      <c r="A22" s="145" t="s">
        <v>178</v>
      </c>
      <c r="B22" s="64"/>
      <c r="C22" s="19"/>
      <c r="D22" s="19"/>
      <c r="E22" s="19"/>
      <c r="F22" s="19"/>
      <c r="H22" s="16"/>
      <c r="I22" s="16"/>
      <c r="J22" s="16"/>
      <c r="K22" s="16"/>
      <c r="L22" s="16"/>
    </row>
    <row r="23" spans="1:12" x14ac:dyDescent="0.25">
      <c r="H23" s="16"/>
      <c r="I23" s="16"/>
      <c r="J23" s="16"/>
      <c r="K23" s="16"/>
      <c r="L23" s="16"/>
    </row>
    <row r="24" spans="1:12" x14ac:dyDescent="0.25">
      <c r="A24" s="106" t="s">
        <v>415</v>
      </c>
      <c r="B24" s="20"/>
      <c r="C24" s="19"/>
      <c r="D24" s="19"/>
      <c r="E24" s="19"/>
      <c r="F24" s="19"/>
      <c r="H24" s="16"/>
      <c r="I24" s="16"/>
      <c r="J24" s="16"/>
      <c r="K24" s="16"/>
      <c r="L24" s="16"/>
    </row>
    <row r="25" spans="1:12" ht="18.75" customHeight="1" x14ac:dyDescent="0.25">
      <c r="A25" s="109"/>
      <c r="B25" s="88" t="s">
        <v>146</v>
      </c>
      <c r="C25" s="89"/>
      <c r="D25" s="89"/>
      <c r="E25" s="89"/>
      <c r="F25" s="90"/>
      <c r="H25" s="16"/>
      <c r="I25" s="16"/>
      <c r="J25" s="16"/>
      <c r="K25" s="16"/>
      <c r="L25" s="16"/>
    </row>
    <row r="26" spans="1:12" ht="18.75" customHeight="1" x14ac:dyDescent="0.25">
      <c r="A26" s="169" t="s">
        <v>78</v>
      </c>
      <c r="B26" s="146" t="s">
        <v>573</v>
      </c>
      <c r="C26" s="89"/>
      <c r="D26" s="89"/>
      <c r="E26" s="89"/>
      <c r="F26" s="90"/>
      <c r="H26" s="16"/>
      <c r="I26" s="16"/>
      <c r="J26" s="16"/>
      <c r="K26" s="16"/>
      <c r="L26" s="16"/>
    </row>
    <row r="27" spans="1:12" ht="18.75" customHeight="1" x14ac:dyDescent="0.25">
      <c r="A27" s="109"/>
      <c r="B27" s="146" t="s">
        <v>147</v>
      </c>
      <c r="C27" s="89"/>
      <c r="D27" s="89"/>
      <c r="E27" s="89"/>
      <c r="F27" s="90"/>
      <c r="H27" s="16"/>
      <c r="I27" s="16"/>
      <c r="J27" s="16"/>
      <c r="K27" s="16"/>
      <c r="L27" s="16"/>
    </row>
    <row r="28" spans="1:12" x14ac:dyDescent="0.25">
      <c r="H28" s="16"/>
      <c r="I28" s="16"/>
      <c r="J28" s="16"/>
      <c r="K28" s="16"/>
      <c r="L28" s="16"/>
    </row>
    <row r="29" spans="1:12" ht="18" customHeight="1" x14ac:dyDescent="0.25">
      <c r="A29" s="107" t="s">
        <v>16</v>
      </c>
      <c r="B29" s="20"/>
      <c r="C29" s="19"/>
      <c r="D29" s="19"/>
      <c r="E29" s="19"/>
      <c r="F29" s="19"/>
      <c r="H29" s="16"/>
      <c r="I29" s="16"/>
      <c r="J29" s="16"/>
      <c r="K29" s="16"/>
      <c r="L29" s="16"/>
    </row>
    <row r="30" spans="1:12" x14ac:dyDescent="0.25">
      <c r="A30" s="397" t="s">
        <v>17</v>
      </c>
      <c r="B30" s="397"/>
      <c r="C30" s="289"/>
      <c r="D30" s="289"/>
      <c r="E30" s="289"/>
      <c r="F30" s="289"/>
      <c r="H30" s="16"/>
      <c r="I30" s="16"/>
      <c r="J30" s="16"/>
      <c r="K30" s="16"/>
      <c r="L30" s="16"/>
    </row>
    <row r="31" spans="1:12" x14ac:dyDescent="0.25"/>
    <row r="32" spans="1:12" ht="25.5" customHeight="1" x14ac:dyDescent="0.25">
      <c r="A32" s="108" t="s">
        <v>416</v>
      </c>
      <c r="B32" s="20"/>
      <c r="C32" s="19"/>
      <c r="D32" s="19"/>
      <c r="E32" s="19"/>
    </row>
    <row r="33" spans="1:8" ht="18.75" customHeight="1" x14ac:dyDescent="0.25">
      <c r="A33" s="105"/>
      <c r="B33" s="25" t="s">
        <v>79</v>
      </c>
      <c r="D33" s="105" t="s">
        <v>78</v>
      </c>
      <c r="E33" s="24" t="s">
        <v>154</v>
      </c>
    </row>
    <row r="34" spans="1:8" ht="18.75" customHeight="1" x14ac:dyDescent="0.25">
      <c r="A34" s="105"/>
      <c r="B34" s="25" t="s">
        <v>80</v>
      </c>
      <c r="D34" s="63"/>
      <c r="E34" s="24" t="s">
        <v>88</v>
      </c>
      <c r="H34" s="16"/>
    </row>
    <row r="35" spans="1:8" ht="18.75" customHeight="1" x14ac:dyDescent="0.25">
      <c r="A35" s="105"/>
      <c r="B35" s="25" t="s">
        <v>81</v>
      </c>
      <c r="D35" s="63"/>
      <c r="E35" s="24" t="s">
        <v>89</v>
      </c>
    </row>
    <row r="36" spans="1:8" ht="18.75" customHeight="1" x14ac:dyDescent="0.25">
      <c r="A36" s="105"/>
      <c r="B36" s="25" t="s">
        <v>82</v>
      </c>
      <c r="D36" s="63"/>
      <c r="E36" s="24" t="s">
        <v>155</v>
      </c>
    </row>
    <row r="37" spans="1:8" ht="18.75" customHeight="1" x14ac:dyDescent="0.25">
      <c r="A37" s="105"/>
      <c r="B37" s="25" t="s">
        <v>83</v>
      </c>
      <c r="D37" s="63"/>
      <c r="E37" s="24" t="s">
        <v>90</v>
      </c>
    </row>
    <row r="38" spans="1:8" ht="18.75" customHeight="1" x14ac:dyDescent="0.25">
      <c r="A38" s="105"/>
      <c r="B38" s="25" t="s">
        <v>84</v>
      </c>
      <c r="D38" s="63"/>
      <c r="E38" s="24" t="s">
        <v>91</v>
      </c>
    </row>
    <row r="39" spans="1:8" ht="18.75" customHeight="1" x14ac:dyDescent="0.25">
      <c r="A39" s="105"/>
      <c r="B39" s="25" t="s">
        <v>85</v>
      </c>
      <c r="D39" s="63"/>
      <c r="E39" s="24" t="s">
        <v>92</v>
      </c>
    </row>
    <row r="40" spans="1:8" ht="24" customHeight="1" x14ac:dyDescent="0.25">
      <c r="A40" s="105"/>
      <c r="B40" s="25" t="s">
        <v>86</v>
      </c>
      <c r="D40" s="63"/>
      <c r="E40" s="24" t="s">
        <v>93</v>
      </c>
    </row>
    <row r="41" spans="1:8" ht="24" customHeight="1" x14ac:dyDescent="0.25">
      <c r="A41" s="105"/>
      <c r="B41" s="24" t="s">
        <v>87</v>
      </c>
      <c r="D41" s="63"/>
      <c r="E41" s="26" t="s">
        <v>228</v>
      </c>
    </row>
    <row r="42" spans="1:8" ht="18.75" customHeight="1" x14ac:dyDescent="0.25">
      <c r="A42" s="105"/>
      <c r="B42" s="24" t="s">
        <v>153</v>
      </c>
      <c r="D42" s="63"/>
      <c r="E42" s="24" t="s">
        <v>583</v>
      </c>
    </row>
    <row r="43" spans="1:8" ht="18.75" customHeight="1" x14ac:dyDescent="0.25">
      <c r="A43" s="150"/>
      <c r="B43" s="150"/>
      <c r="D43"/>
      <c r="E43"/>
    </row>
    <row r="44" spans="1:8" x14ac:dyDescent="0.25">
      <c r="A44" s="108" t="s">
        <v>429</v>
      </c>
      <c r="B44" s="19"/>
      <c r="C44" s="19"/>
      <c r="D44" s="19"/>
      <c r="E44" s="19"/>
      <c r="F44" s="19"/>
      <c r="G44" s="16"/>
    </row>
    <row r="45" spans="1:8" ht="60.75" customHeight="1" x14ac:dyDescent="0.25">
      <c r="A45" s="292" t="s">
        <v>613</v>
      </c>
      <c r="B45" s="393"/>
      <c r="C45" s="393"/>
      <c r="D45" s="393"/>
      <c r="E45" s="393"/>
      <c r="F45" s="393"/>
    </row>
    <row r="46" spans="1:8" x14ac:dyDescent="0.25"/>
    <row r="47" spans="1:8" x14ac:dyDescent="0.25">
      <c r="A47" s="145" t="s">
        <v>179</v>
      </c>
      <c r="B47" s="19"/>
      <c r="C47" s="19"/>
      <c r="D47" s="19"/>
      <c r="E47" s="19"/>
      <c r="F47" s="19"/>
    </row>
    <row r="48" spans="1:8" ht="33.75" customHeight="1" x14ac:dyDescent="0.25">
      <c r="A48" s="290" t="s">
        <v>433</v>
      </c>
      <c r="B48" s="291"/>
      <c r="C48" s="291"/>
      <c r="D48" s="291"/>
      <c r="E48" s="291"/>
      <c r="F48" s="291"/>
    </row>
    <row r="49" spans="1:6" x14ac:dyDescent="0.25"/>
    <row r="50" spans="1:6" ht="31.15" customHeight="1" x14ac:dyDescent="0.25">
      <c r="A50" s="105"/>
      <c r="B50" s="216" t="s">
        <v>464</v>
      </c>
      <c r="C50" s="216"/>
      <c r="D50" s="216"/>
      <c r="E50" s="216"/>
      <c r="F50" s="216"/>
    </row>
    <row r="51" spans="1:6" ht="30" customHeight="1" x14ac:dyDescent="0.25">
      <c r="A51" s="105"/>
      <c r="B51" s="216" t="s">
        <v>465</v>
      </c>
      <c r="C51" s="216"/>
      <c r="D51" s="216"/>
      <c r="E51" s="216"/>
      <c r="F51" s="216"/>
    </row>
    <row r="52" spans="1:6" ht="18.75" customHeight="1" x14ac:dyDescent="0.25">
      <c r="A52" s="105"/>
      <c r="B52" s="216" t="s">
        <v>94</v>
      </c>
      <c r="C52" s="216"/>
      <c r="D52" s="216"/>
      <c r="E52" s="216"/>
      <c r="F52" s="216"/>
    </row>
    <row r="53" spans="1:6" ht="31.15" customHeight="1" x14ac:dyDescent="0.25">
      <c r="A53" s="105" t="s">
        <v>78</v>
      </c>
      <c r="B53" s="216" t="s">
        <v>466</v>
      </c>
      <c r="C53" s="216"/>
      <c r="D53" s="216"/>
      <c r="E53" s="216"/>
      <c r="F53" s="216"/>
    </row>
    <row r="54" spans="1:6" ht="18.75" customHeight="1" x14ac:dyDescent="0.25">
      <c r="A54" s="105" t="s">
        <v>78</v>
      </c>
      <c r="B54" s="216" t="s">
        <v>467</v>
      </c>
      <c r="C54" s="216"/>
      <c r="D54" s="216"/>
      <c r="E54" s="216"/>
      <c r="F54" s="216"/>
    </row>
    <row r="55" spans="1:6" ht="18.75" customHeight="1" x14ac:dyDescent="0.25">
      <c r="A55" s="105" t="s">
        <v>78</v>
      </c>
      <c r="B55" s="216" t="s">
        <v>468</v>
      </c>
      <c r="C55" s="216"/>
      <c r="D55" s="216"/>
      <c r="E55" s="216"/>
      <c r="F55" s="216"/>
    </row>
    <row r="56" spans="1:6" ht="18.75" customHeight="1" x14ac:dyDescent="0.25">
      <c r="A56" s="105"/>
      <c r="B56" s="216" t="s">
        <v>469</v>
      </c>
      <c r="C56" s="216"/>
      <c r="D56" s="216"/>
      <c r="E56" s="216"/>
      <c r="F56" s="216"/>
    </row>
    <row r="57" spans="1:6" ht="34.9" customHeight="1" x14ac:dyDescent="0.25">
      <c r="A57" s="105" t="s">
        <v>78</v>
      </c>
      <c r="B57" s="216" t="s">
        <v>470</v>
      </c>
      <c r="C57" s="216"/>
      <c r="D57" s="216"/>
      <c r="E57" s="216"/>
      <c r="F57" s="216"/>
    </row>
    <row r="58" spans="1:6" ht="47.45" customHeight="1" x14ac:dyDescent="0.25">
      <c r="A58" s="105"/>
      <c r="B58" s="216" t="s">
        <v>471</v>
      </c>
      <c r="C58" s="216"/>
      <c r="D58" s="216"/>
      <c r="E58" s="216"/>
      <c r="F58" s="216"/>
    </row>
    <row r="59" spans="1:6" ht="41.45" customHeight="1" x14ac:dyDescent="0.25">
      <c r="A59" s="105"/>
      <c r="B59" s="216" t="s">
        <v>472</v>
      </c>
      <c r="C59" s="216"/>
      <c r="D59" s="216"/>
      <c r="E59" s="216"/>
      <c r="F59" s="216"/>
    </row>
    <row r="60" spans="1:6" x14ac:dyDescent="0.25"/>
    <row r="61" spans="1:6" x14ac:dyDescent="0.25">
      <c r="A61" s="145" t="s">
        <v>180</v>
      </c>
      <c r="B61" s="19"/>
      <c r="C61" s="19"/>
      <c r="D61" s="19"/>
      <c r="E61" s="19"/>
      <c r="F61" s="19"/>
    </row>
    <row r="62" spans="1:6" ht="36" customHeight="1" x14ac:dyDescent="0.25">
      <c r="A62" s="290" t="s">
        <v>430</v>
      </c>
      <c r="B62" s="291"/>
      <c r="C62" s="291"/>
      <c r="D62" s="291"/>
      <c r="E62" s="291"/>
      <c r="F62" s="291"/>
    </row>
    <row r="63" spans="1:6" x14ac:dyDescent="0.25"/>
    <row r="64" spans="1:6" ht="15.6" customHeight="1" x14ac:dyDescent="0.25">
      <c r="A64" s="105"/>
      <c r="B64" s="256" t="s">
        <v>251</v>
      </c>
      <c r="C64" s="257" t="s">
        <v>247</v>
      </c>
      <c r="D64" s="257" t="s">
        <v>247</v>
      </c>
      <c r="E64" s="257" t="s">
        <v>247</v>
      </c>
      <c r="F64" s="342" t="s">
        <v>247</v>
      </c>
    </row>
    <row r="65" spans="1:6" ht="38.1" customHeight="1" x14ac:dyDescent="0.25">
      <c r="A65" s="105"/>
      <c r="B65" s="256" t="s">
        <v>191</v>
      </c>
      <c r="C65" s="257" t="s">
        <v>245</v>
      </c>
      <c r="D65" s="257" t="s">
        <v>245</v>
      </c>
      <c r="E65" s="257" t="s">
        <v>245</v>
      </c>
      <c r="F65" s="342" t="s">
        <v>245</v>
      </c>
    </row>
    <row r="66" spans="1:6" ht="38.1" customHeight="1" x14ac:dyDescent="0.25">
      <c r="A66" s="105"/>
      <c r="B66" s="256" t="s">
        <v>244</v>
      </c>
      <c r="C66" s="257" t="s">
        <v>246</v>
      </c>
      <c r="D66" s="257" t="s">
        <v>246</v>
      </c>
      <c r="E66" s="257" t="s">
        <v>246</v>
      </c>
      <c r="F66" s="342" t="s">
        <v>246</v>
      </c>
    </row>
    <row r="67" spans="1:6" ht="38.1" customHeight="1" x14ac:dyDescent="0.25">
      <c r="A67" s="105"/>
      <c r="B67" s="256" t="s">
        <v>192</v>
      </c>
      <c r="C67" s="257" t="s">
        <v>248</v>
      </c>
      <c r="D67" s="257" t="s">
        <v>248</v>
      </c>
      <c r="E67" s="257" t="s">
        <v>248</v>
      </c>
      <c r="F67" s="342" t="s">
        <v>248</v>
      </c>
    </row>
    <row r="68" spans="1:6" ht="15.6" customHeight="1" x14ac:dyDescent="0.25">
      <c r="A68" s="105"/>
      <c r="B68" s="256" t="s">
        <v>193</v>
      </c>
      <c r="C68" s="257" t="s">
        <v>249</v>
      </c>
      <c r="D68" s="257" t="s">
        <v>249</v>
      </c>
      <c r="E68" s="257" t="s">
        <v>249</v>
      </c>
      <c r="F68" s="342" t="s">
        <v>249</v>
      </c>
    </row>
    <row r="69" spans="1:6" ht="38.1" customHeight="1" x14ac:dyDescent="0.25">
      <c r="A69" s="105"/>
      <c r="B69" s="256" t="s">
        <v>194</v>
      </c>
      <c r="C69" s="257" t="s">
        <v>250</v>
      </c>
      <c r="D69" s="257" t="s">
        <v>250</v>
      </c>
      <c r="E69" s="257" t="s">
        <v>250</v>
      </c>
      <c r="F69" s="342" t="s">
        <v>250</v>
      </c>
    </row>
    <row r="70" spans="1:6" ht="48" customHeight="1" x14ac:dyDescent="0.25">
      <c r="A70" s="105"/>
      <c r="B70" s="216" t="s">
        <v>262</v>
      </c>
      <c r="C70" s="216" t="s">
        <v>252</v>
      </c>
      <c r="D70" s="216" t="s">
        <v>252</v>
      </c>
      <c r="E70" s="216" t="s">
        <v>252</v>
      </c>
      <c r="F70" s="216" t="s">
        <v>252</v>
      </c>
    </row>
    <row r="71" spans="1:6" x14ac:dyDescent="0.25">
      <c r="A71" s="105"/>
      <c r="B71" s="216" t="s">
        <v>195</v>
      </c>
      <c r="C71" s="216" t="s">
        <v>253</v>
      </c>
      <c r="D71" s="216" t="s">
        <v>253</v>
      </c>
      <c r="E71" s="216" t="s">
        <v>253</v>
      </c>
      <c r="F71" s="216" t="s">
        <v>253</v>
      </c>
    </row>
    <row r="72" spans="1:6" ht="38.1" customHeight="1" x14ac:dyDescent="0.25">
      <c r="A72" s="105"/>
      <c r="B72" s="216" t="s">
        <v>263</v>
      </c>
      <c r="C72" s="216" t="s">
        <v>254</v>
      </c>
      <c r="D72" s="216" t="s">
        <v>254</v>
      </c>
      <c r="E72" s="216" t="s">
        <v>254</v>
      </c>
      <c r="F72" s="216" t="s">
        <v>254</v>
      </c>
    </row>
    <row r="73" spans="1:6" x14ac:dyDescent="0.25">
      <c r="A73" s="105"/>
      <c r="B73" s="216" t="s">
        <v>196</v>
      </c>
      <c r="C73" s="216" t="s">
        <v>255</v>
      </c>
      <c r="D73" s="216" t="s">
        <v>255</v>
      </c>
      <c r="E73" s="216" t="s">
        <v>255</v>
      </c>
      <c r="F73" s="216" t="s">
        <v>255</v>
      </c>
    </row>
    <row r="74" spans="1:6" ht="38.1" customHeight="1" x14ac:dyDescent="0.25">
      <c r="A74" s="105"/>
      <c r="B74" s="216" t="s">
        <v>197</v>
      </c>
      <c r="C74" s="216" t="s">
        <v>256</v>
      </c>
      <c r="D74" s="216" t="s">
        <v>256</v>
      </c>
      <c r="E74" s="216" t="s">
        <v>256</v>
      </c>
      <c r="F74" s="216" t="s">
        <v>256</v>
      </c>
    </row>
    <row r="75" spans="1:6" ht="38.1" customHeight="1" x14ac:dyDescent="0.25">
      <c r="A75" s="105"/>
      <c r="B75" s="216" t="s">
        <v>198</v>
      </c>
      <c r="C75" s="216" t="s">
        <v>257</v>
      </c>
      <c r="D75" s="216" t="s">
        <v>257</v>
      </c>
      <c r="E75" s="216" t="s">
        <v>257</v>
      </c>
      <c r="F75" s="216" t="s">
        <v>257</v>
      </c>
    </row>
    <row r="76" spans="1:6" ht="38.1" customHeight="1" x14ac:dyDescent="0.25">
      <c r="A76" s="105"/>
      <c r="B76" s="216" t="s">
        <v>199</v>
      </c>
      <c r="C76" s="216" t="s">
        <v>258</v>
      </c>
      <c r="D76" s="216" t="s">
        <v>258</v>
      </c>
      <c r="E76" s="216" t="s">
        <v>258</v>
      </c>
      <c r="F76" s="216" t="s">
        <v>258</v>
      </c>
    </row>
    <row r="77" spans="1:6" ht="38.1" customHeight="1" x14ac:dyDescent="0.25">
      <c r="A77" s="105"/>
      <c r="B77" s="216" t="s">
        <v>264</v>
      </c>
      <c r="C77" s="216" t="s">
        <v>259</v>
      </c>
      <c r="D77" s="216" t="s">
        <v>259</v>
      </c>
      <c r="E77" s="216" t="s">
        <v>259</v>
      </c>
      <c r="F77" s="216" t="s">
        <v>259</v>
      </c>
    </row>
    <row r="78" spans="1:6" ht="38.1" customHeight="1" x14ac:dyDescent="0.25">
      <c r="A78" s="105"/>
      <c r="B78" s="216" t="s">
        <v>200</v>
      </c>
      <c r="C78" s="216" t="s">
        <v>260</v>
      </c>
      <c r="D78" s="216" t="s">
        <v>260</v>
      </c>
      <c r="E78" s="216" t="s">
        <v>260</v>
      </c>
      <c r="F78" s="216" t="s">
        <v>260</v>
      </c>
    </row>
    <row r="79" spans="1:6" ht="49.5" customHeight="1" x14ac:dyDescent="0.25">
      <c r="A79" s="105"/>
      <c r="B79" s="216" t="s">
        <v>265</v>
      </c>
      <c r="C79" s="216" t="s">
        <v>261</v>
      </c>
      <c r="D79" s="216" t="s">
        <v>261</v>
      </c>
      <c r="E79" s="216" t="s">
        <v>261</v>
      </c>
      <c r="F79" s="216" t="s">
        <v>261</v>
      </c>
    </row>
    <row r="80" spans="1:6" ht="38.1" customHeight="1" x14ac:dyDescent="0.25">
      <c r="A80" s="105"/>
      <c r="B80" s="216" t="s">
        <v>274</v>
      </c>
      <c r="C80" s="216" t="s">
        <v>266</v>
      </c>
      <c r="D80" s="216" t="s">
        <v>266</v>
      </c>
      <c r="E80" s="216" t="s">
        <v>266</v>
      </c>
      <c r="F80" s="216" t="s">
        <v>266</v>
      </c>
    </row>
    <row r="81" spans="1:6" x14ac:dyDescent="0.25">
      <c r="A81" s="105"/>
      <c r="B81" s="216" t="s">
        <v>275</v>
      </c>
      <c r="C81" s="216" t="s">
        <v>267</v>
      </c>
      <c r="D81" s="216" t="s">
        <v>267</v>
      </c>
      <c r="E81" s="216" t="s">
        <v>267</v>
      </c>
      <c r="F81" s="216" t="s">
        <v>267</v>
      </c>
    </row>
    <row r="82" spans="1:6" x14ac:dyDescent="0.25">
      <c r="A82" s="105"/>
      <c r="B82" s="216" t="s">
        <v>276</v>
      </c>
      <c r="C82" s="216" t="s">
        <v>268</v>
      </c>
      <c r="D82" s="216" t="s">
        <v>268</v>
      </c>
      <c r="E82" s="216" t="s">
        <v>268</v>
      </c>
      <c r="F82" s="216" t="s">
        <v>268</v>
      </c>
    </row>
    <row r="83" spans="1:6" ht="38.1" customHeight="1" x14ac:dyDescent="0.25">
      <c r="A83" s="105"/>
      <c r="B83" s="216" t="s">
        <v>201</v>
      </c>
      <c r="C83" s="216" t="s">
        <v>269</v>
      </c>
      <c r="D83" s="216" t="s">
        <v>269</v>
      </c>
      <c r="E83" s="216" t="s">
        <v>269</v>
      </c>
      <c r="F83" s="216" t="s">
        <v>269</v>
      </c>
    </row>
    <row r="84" spans="1:6" x14ac:dyDescent="0.25">
      <c r="A84" s="105"/>
      <c r="B84" s="216" t="s">
        <v>202</v>
      </c>
      <c r="C84" s="216" t="s">
        <v>270</v>
      </c>
      <c r="D84" s="216" t="s">
        <v>270</v>
      </c>
      <c r="E84" s="216" t="s">
        <v>270</v>
      </c>
      <c r="F84" s="216" t="s">
        <v>270</v>
      </c>
    </row>
    <row r="85" spans="1:6" x14ac:dyDescent="0.25">
      <c r="A85" s="105"/>
      <c r="B85" s="216" t="s">
        <v>203</v>
      </c>
      <c r="C85" s="216" t="s">
        <v>271</v>
      </c>
      <c r="D85" s="216" t="s">
        <v>271</v>
      </c>
      <c r="E85" s="216" t="s">
        <v>271</v>
      </c>
      <c r="F85" s="216" t="s">
        <v>271</v>
      </c>
    </row>
    <row r="86" spans="1:6" x14ac:dyDescent="0.25">
      <c r="A86" s="105"/>
      <c r="B86" s="216" t="s">
        <v>388</v>
      </c>
      <c r="C86" s="216" t="s">
        <v>272</v>
      </c>
      <c r="D86" s="216" t="s">
        <v>272</v>
      </c>
      <c r="E86" s="216" t="s">
        <v>272</v>
      </c>
      <c r="F86" s="216" t="s">
        <v>272</v>
      </c>
    </row>
    <row r="87" spans="1:6" ht="38.1" customHeight="1" x14ac:dyDescent="0.25">
      <c r="A87" s="105"/>
      <c r="B87" s="216" t="s">
        <v>389</v>
      </c>
      <c r="C87" s="216" t="s">
        <v>273</v>
      </c>
      <c r="D87" s="216" t="s">
        <v>273</v>
      </c>
      <c r="E87" s="216" t="s">
        <v>273</v>
      </c>
      <c r="F87" s="216" t="s">
        <v>273</v>
      </c>
    </row>
    <row r="88" spans="1:6" ht="35.1" customHeight="1" x14ac:dyDescent="0.25">
      <c r="A88" s="105"/>
      <c r="B88" s="216" t="s">
        <v>287</v>
      </c>
      <c r="C88" s="216" t="s">
        <v>277</v>
      </c>
      <c r="D88" s="216" t="s">
        <v>277</v>
      </c>
      <c r="E88" s="216" t="s">
        <v>277</v>
      </c>
      <c r="F88" s="216" t="s">
        <v>277</v>
      </c>
    </row>
    <row r="89" spans="1:6" x14ac:dyDescent="0.25">
      <c r="A89" s="105"/>
      <c r="B89" s="216" t="s">
        <v>204</v>
      </c>
      <c r="C89" s="216" t="s">
        <v>278</v>
      </c>
      <c r="D89" s="216" t="s">
        <v>278</v>
      </c>
      <c r="E89" s="216" t="s">
        <v>278</v>
      </c>
      <c r="F89" s="216" t="s">
        <v>278</v>
      </c>
    </row>
    <row r="90" spans="1:6" ht="38.1" customHeight="1" x14ac:dyDescent="0.25">
      <c r="A90" s="105"/>
      <c r="B90" s="216" t="s">
        <v>288</v>
      </c>
      <c r="C90" s="216" t="s">
        <v>279</v>
      </c>
      <c r="D90" s="216" t="s">
        <v>279</v>
      </c>
      <c r="E90" s="216" t="s">
        <v>279</v>
      </c>
      <c r="F90" s="216" t="s">
        <v>279</v>
      </c>
    </row>
    <row r="91" spans="1:6" ht="38.1" customHeight="1" x14ac:dyDescent="0.25">
      <c r="A91" s="105"/>
      <c r="B91" s="216" t="s">
        <v>205</v>
      </c>
      <c r="C91" s="216" t="s">
        <v>280</v>
      </c>
      <c r="D91" s="216" t="s">
        <v>280</v>
      </c>
      <c r="E91" s="216" t="s">
        <v>280</v>
      </c>
      <c r="F91" s="216" t="s">
        <v>280</v>
      </c>
    </row>
    <row r="92" spans="1:6" ht="38.1" customHeight="1" x14ac:dyDescent="0.25">
      <c r="A92" s="105"/>
      <c r="B92" s="216" t="s">
        <v>289</v>
      </c>
      <c r="C92" s="216" t="s">
        <v>281</v>
      </c>
      <c r="D92" s="216" t="s">
        <v>281</v>
      </c>
      <c r="E92" s="216" t="s">
        <v>281</v>
      </c>
      <c r="F92" s="216" t="s">
        <v>281</v>
      </c>
    </row>
    <row r="93" spans="1:6" ht="19.149999999999999" customHeight="1" x14ac:dyDescent="0.25">
      <c r="A93" s="105"/>
      <c r="B93" s="216" t="s">
        <v>290</v>
      </c>
      <c r="C93" s="216" t="s">
        <v>282</v>
      </c>
      <c r="D93" s="216" t="s">
        <v>282</v>
      </c>
      <c r="E93" s="216" t="s">
        <v>282</v>
      </c>
      <c r="F93" s="216" t="s">
        <v>282</v>
      </c>
    </row>
    <row r="94" spans="1:6" ht="38.1" customHeight="1" x14ac:dyDescent="0.25">
      <c r="A94" s="105"/>
      <c r="B94" s="216" t="s">
        <v>291</v>
      </c>
      <c r="C94" s="216" t="s">
        <v>283</v>
      </c>
      <c r="D94" s="216" t="s">
        <v>283</v>
      </c>
      <c r="E94" s="216" t="s">
        <v>283</v>
      </c>
      <c r="F94" s="216" t="s">
        <v>283</v>
      </c>
    </row>
    <row r="95" spans="1:6" ht="38.1" customHeight="1" x14ac:dyDescent="0.25">
      <c r="A95" s="105"/>
      <c r="B95" s="216" t="s">
        <v>206</v>
      </c>
      <c r="C95" s="216" t="s">
        <v>284</v>
      </c>
      <c r="D95" s="216" t="s">
        <v>284</v>
      </c>
      <c r="E95" s="216" t="s">
        <v>284</v>
      </c>
      <c r="F95" s="216" t="s">
        <v>284</v>
      </c>
    </row>
    <row r="96" spans="1:6" ht="70.5" customHeight="1" x14ac:dyDescent="0.25">
      <c r="A96" s="105"/>
      <c r="B96" s="216" t="s">
        <v>292</v>
      </c>
      <c r="C96" s="216" t="s">
        <v>285</v>
      </c>
      <c r="D96" s="216" t="s">
        <v>285</v>
      </c>
      <c r="E96" s="216" t="s">
        <v>285</v>
      </c>
      <c r="F96" s="216" t="s">
        <v>285</v>
      </c>
    </row>
    <row r="97" spans="1:6" ht="38.1" customHeight="1" x14ac:dyDescent="0.25">
      <c r="A97" s="105"/>
      <c r="B97" s="216" t="s">
        <v>293</v>
      </c>
      <c r="C97" s="216" t="s">
        <v>286</v>
      </c>
      <c r="D97" s="216" t="s">
        <v>286</v>
      </c>
      <c r="E97" s="216" t="s">
        <v>286</v>
      </c>
      <c r="F97" s="216" t="s">
        <v>286</v>
      </c>
    </row>
    <row r="98" spans="1:6" x14ac:dyDescent="0.25">
      <c r="A98" s="105" t="s">
        <v>78</v>
      </c>
      <c r="B98" s="216" t="s">
        <v>303</v>
      </c>
      <c r="C98" s="216" t="s">
        <v>294</v>
      </c>
      <c r="D98" s="216" t="s">
        <v>294</v>
      </c>
      <c r="E98" s="216" t="s">
        <v>294</v>
      </c>
      <c r="F98" s="216" t="s">
        <v>294</v>
      </c>
    </row>
    <row r="99" spans="1:6" x14ac:dyDescent="0.25">
      <c r="A99" s="105"/>
      <c r="B99" s="216" t="s">
        <v>207</v>
      </c>
      <c r="C99" s="216" t="s">
        <v>295</v>
      </c>
      <c r="D99" s="216" t="s">
        <v>295</v>
      </c>
      <c r="E99" s="216" t="s">
        <v>295</v>
      </c>
      <c r="F99" s="216" t="s">
        <v>295</v>
      </c>
    </row>
    <row r="100" spans="1:6" x14ac:dyDescent="0.25">
      <c r="A100" s="105"/>
      <c r="B100" s="216" t="s">
        <v>304</v>
      </c>
      <c r="C100" s="216" t="s">
        <v>296</v>
      </c>
      <c r="D100" s="216" t="s">
        <v>296</v>
      </c>
      <c r="E100" s="216" t="s">
        <v>296</v>
      </c>
      <c r="F100" s="216" t="s">
        <v>296</v>
      </c>
    </row>
    <row r="101" spans="1:6" x14ac:dyDescent="0.25">
      <c r="A101" s="105"/>
      <c r="B101" s="216" t="s">
        <v>305</v>
      </c>
      <c r="C101" s="216" t="s">
        <v>297</v>
      </c>
      <c r="D101" s="216" t="s">
        <v>297</v>
      </c>
      <c r="E101" s="216" t="s">
        <v>297</v>
      </c>
      <c r="F101" s="216" t="s">
        <v>297</v>
      </c>
    </row>
    <row r="102" spans="1:6" x14ac:dyDescent="0.25">
      <c r="A102" s="105" t="s">
        <v>78</v>
      </c>
      <c r="B102" s="216" t="s">
        <v>306</v>
      </c>
      <c r="C102" s="216" t="s">
        <v>298</v>
      </c>
      <c r="D102" s="216" t="s">
        <v>298</v>
      </c>
      <c r="E102" s="216" t="s">
        <v>298</v>
      </c>
      <c r="F102" s="216" t="s">
        <v>298</v>
      </c>
    </row>
    <row r="103" spans="1:6" x14ac:dyDescent="0.25">
      <c r="A103" s="105" t="s">
        <v>78</v>
      </c>
      <c r="B103" s="216" t="s">
        <v>208</v>
      </c>
      <c r="C103" s="216" t="s">
        <v>299</v>
      </c>
      <c r="D103" s="216" t="s">
        <v>299</v>
      </c>
      <c r="E103" s="216" t="s">
        <v>299</v>
      </c>
      <c r="F103" s="216" t="s">
        <v>299</v>
      </c>
    </row>
    <row r="104" spans="1:6" x14ac:dyDescent="0.25">
      <c r="A104" s="105" t="s">
        <v>78</v>
      </c>
      <c r="B104" s="216" t="s">
        <v>209</v>
      </c>
      <c r="C104" s="216" t="s">
        <v>300</v>
      </c>
      <c r="D104" s="216" t="s">
        <v>300</v>
      </c>
      <c r="E104" s="216" t="s">
        <v>300</v>
      </c>
      <c r="F104" s="216" t="s">
        <v>300</v>
      </c>
    </row>
    <row r="105" spans="1:6" x14ac:dyDescent="0.25">
      <c r="A105" s="105"/>
      <c r="B105" s="216" t="s">
        <v>307</v>
      </c>
      <c r="C105" s="216" t="s">
        <v>301</v>
      </c>
      <c r="D105" s="216" t="s">
        <v>301</v>
      </c>
      <c r="E105" s="216" t="s">
        <v>301</v>
      </c>
      <c r="F105" s="216" t="s">
        <v>301</v>
      </c>
    </row>
    <row r="106" spans="1:6" x14ac:dyDescent="0.25">
      <c r="A106" s="105"/>
      <c r="B106" s="216" t="s">
        <v>308</v>
      </c>
      <c r="C106" s="216" t="s">
        <v>302</v>
      </c>
      <c r="D106" s="216" t="s">
        <v>302</v>
      </c>
      <c r="E106" s="216" t="s">
        <v>302</v>
      </c>
      <c r="F106" s="216" t="s">
        <v>302</v>
      </c>
    </row>
    <row r="107" spans="1:6" ht="38.1" customHeight="1" x14ac:dyDescent="0.25">
      <c r="A107" s="105"/>
      <c r="B107" s="216" t="s">
        <v>210</v>
      </c>
      <c r="C107" s="216" t="s">
        <v>309</v>
      </c>
      <c r="D107" s="216" t="s">
        <v>309</v>
      </c>
      <c r="E107" s="216" t="s">
        <v>309</v>
      </c>
      <c r="F107" s="216" t="s">
        <v>309</v>
      </c>
    </row>
    <row r="108" spans="1:6" ht="38.1" customHeight="1" x14ac:dyDescent="0.25">
      <c r="A108" s="105"/>
      <c r="B108" s="216" t="s">
        <v>320</v>
      </c>
      <c r="C108" s="216" t="s">
        <v>310</v>
      </c>
      <c r="D108" s="216" t="s">
        <v>310</v>
      </c>
      <c r="E108" s="216" t="s">
        <v>310</v>
      </c>
      <c r="F108" s="216" t="s">
        <v>310</v>
      </c>
    </row>
    <row r="109" spans="1:6" ht="49.5" customHeight="1" x14ac:dyDescent="0.25">
      <c r="A109" s="105" t="s">
        <v>78</v>
      </c>
      <c r="B109" s="216" t="s">
        <v>211</v>
      </c>
      <c r="C109" s="216" t="s">
        <v>311</v>
      </c>
      <c r="D109" s="216" t="s">
        <v>311</v>
      </c>
      <c r="E109" s="216" t="s">
        <v>311</v>
      </c>
      <c r="F109" s="216" t="s">
        <v>311</v>
      </c>
    </row>
    <row r="110" spans="1:6" ht="38.1" customHeight="1" x14ac:dyDescent="0.25">
      <c r="A110" s="105"/>
      <c r="B110" s="216" t="s">
        <v>212</v>
      </c>
      <c r="C110" s="216" t="s">
        <v>312</v>
      </c>
      <c r="D110" s="216" t="s">
        <v>312</v>
      </c>
      <c r="E110" s="216" t="s">
        <v>312</v>
      </c>
      <c r="F110" s="216" t="s">
        <v>312</v>
      </c>
    </row>
    <row r="111" spans="1:6" ht="38.1" customHeight="1" x14ac:dyDescent="0.25">
      <c r="A111" s="105"/>
      <c r="B111" s="216" t="s">
        <v>213</v>
      </c>
      <c r="C111" s="216" t="s">
        <v>313</v>
      </c>
      <c r="D111" s="216" t="s">
        <v>313</v>
      </c>
      <c r="E111" s="216" t="s">
        <v>313</v>
      </c>
      <c r="F111" s="216" t="s">
        <v>313</v>
      </c>
    </row>
    <row r="112" spans="1:6" ht="31.15" customHeight="1" x14ac:dyDescent="0.25">
      <c r="A112" s="105"/>
      <c r="B112" s="216" t="s">
        <v>214</v>
      </c>
      <c r="C112" s="216" t="s">
        <v>314</v>
      </c>
      <c r="D112" s="216" t="s">
        <v>314</v>
      </c>
      <c r="E112" s="216" t="s">
        <v>314</v>
      </c>
      <c r="F112" s="216" t="s">
        <v>314</v>
      </c>
    </row>
    <row r="113" spans="1:6" ht="38.1" customHeight="1" x14ac:dyDescent="0.25">
      <c r="A113" s="105" t="s">
        <v>78</v>
      </c>
      <c r="B113" s="216" t="s">
        <v>215</v>
      </c>
      <c r="C113" s="216" t="s">
        <v>315</v>
      </c>
      <c r="D113" s="216" t="s">
        <v>315</v>
      </c>
      <c r="E113" s="216" t="s">
        <v>315</v>
      </c>
      <c r="F113" s="216" t="s">
        <v>315</v>
      </c>
    </row>
    <row r="114" spans="1:6" ht="38.1" customHeight="1" x14ac:dyDescent="0.25">
      <c r="A114" s="105" t="s">
        <v>78</v>
      </c>
      <c r="B114" s="216" t="s">
        <v>216</v>
      </c>
      <c r="C114" s="216" t="s">
        <v>316</v>
      </c>
      <c r="D114" s="216" t="s">
        <v>316</v>
      </c>
      <c r="E114" s="216" t="s">
        <v>316</v>
      </c>
      <c r="F114" s="216" t="s">
        <v>316</v>
      </c>
    </row>
    <row r="115" spans="1:6" ht="38.1" customHeight="1" x14ac:dyDescent="0.25">
      <c r="A115" s="105"/>
      <c r="B115" s="216" t="s">
        <v>217</v>
      </c>
      <c r="C115" s="216" t="s">
        <v>317</v>
      </c>
      <c r="D115" s="216" t="s">
        <v>317</v>
      </c>
      <c r="E115" s="216" t="s">
        <v>317</v>
      </c>
      <c r="F115" s="216" t="s">
        <v>317</v>
      </c>
    </row>
    <row r="116" spans="1:6" ht="38.1" customHeight="1" x14ac:dyDescent="0.25">
      <c r="A116" s="105"/>
      <c r="B116" s="216" t="s">
        <v>218</v>
      </c>
      <c r="C116" s="216" t="s">
        <v>318</v>
      </c>
      <c r="D116" s="216" t="s">
        <v>318</v>
      </c>
      <c r="E116" s="216" t="s">
        <v>318</v>
      </c>
      <c r="F116" s="216" t="s">
        <v>318</v>
      </c>
    </row>
    <row r="117" spans="1:6" ht="38.1" customHeight="1" x14ac:dyDescent="0.25">
      <c r="A117" s="105"/>
      <c r="B117" s="216" t="s">
        <v>219</v>
      </c>
      <c r="C117" s="216" t="s">
        <v>319</v>
      </c>
      <c r="D117" s="216" t="s">
        <v>319</v>
      </c>
      <c r="E117" s="216" t="s">
        <v>319</v>
      </c>
      <c r="F117" s="216" t="s">
        <v>319</v>
      </c>
    </row>
    <row r="118" spans="1:6" ht="33" customHeight="1" x14ac:dyDescent="0.25">
      <c r="A118" s="105"/>
      <c r="B118" s="216" t="s">
        <v>328</v>
      </c>
      <c r="C118" s="216" t="s">
        <v>321</v>
      </c>
      <c r="D118" s="216" t="s">
        <v>321</v>
      </c>
      <c r="E118" s="216" t="s">
        <v>321</v>
      </c>
      <c r="F118" s="216" t="s">
        <v>321</v>
      </c>
    </row>
    <row r="119" spans="1:6" x14ac:dyDescent="0.25">
      <c r="A119" s="105"/>
      <c r="B119" s="216" t="s">
        <v>390</v>
      </c>
      <c r="C119" s="216" t="s">
        <v>322</v>
      </c>
      <c r="D119" s="216" t="s">
        <v>322</v>
      </c>
      <c r="E119" s="216" t="s">
        <v>322</v>
      </c>
      <c r="F119" s="216" t="s">
        <v>322</v>
      </c>
    </row>
    <row r="120" spans="1:6" x14ac:dyDescent="0.25">
      <c r="A120" s="105"/>
      <c r="B120" s="216" t="s">
        <v>329</v>
      </c>
      <c r="C120" s="216" t="s">
        <v>323</v>
      </c>
      <c r="D120" s="216" t="s">
        <v>323</v>
      </c>
      <c r="E120" s="216" t="s">
        <v>323</v>
      </c>
      <c r="F120" s="216" t="s">
        <v>323</v>
      </c>
    </row>
    <row r="121" spans="1:6" x14ac:dyDescent="0.25">
      <c r="A121" s="105"/>
      <c r="B121" s="216" t="s">
        <v>330</v>
      </c>
      <c r="C121" s="216" t="s">
        <v>324</v>
      </c>
      <c r="D121" s="216" t="s">
        <v>324</v>
      </c>
      <c r="E121" s="216" t="s">
        <v>324</v>
      </c>
      <c r="F121" s="216" t="s">
        <v>324</v>
      </c>
    </row>
    <row r="122" spans="1:6" x14ac:dyDescent="0.25">
      <c r="A122" s="105"/>
      <c r="B122" s="216" t="s">
        <v>331</v>
      </c>
      <c r="C122" s="216" t="s">
        <v>325</v>
      </c>
      <c r="D122" s="216" t="s">
        <v>325</v>
      </c>
      <c r="E122" s="216" t="s">
        <v>325</v>
      </c>
      <c r="F122" s="216" t="s">
        <v>325</v>
      </c>
    </row>
    <row r="123" spans="1:6" x14ac:dyDescent="0.25">
      <c r="A123" s="105"/>
      <c r="B123" s="406" t="s">
        <v>391</v>
      </c>
      <c r="C123" s="407" t="s">
        <v>326</v>
      </c>
      <c r="D123" s="407" t="s">
        <v>326</v>
      </c>
      <c r="E123" s="407" t="s">
        <v>326</v>
      </c>
      <c r="F123" s="408" t="s">
        <v>326</v>
      </c>
    </row>
    <row r="124" spans="1:6" x14ac:dyDescent="0.25">
      <c r="A124" s="105"/>
      <c r="B124" s="216" t="s">
        <v>392</v>
      </c>
      <c r="C124" s="216" t="s">
        <v>327</v>
      </c>
      <c r="D124" s="216" t="s">
        <v>327</v>
      </c>
      <c r="E124" s="216" t="s">
        <v>327</v>
      </c>
      <c r="F124" s="216" t="s">
        <v>327</v>
      </c>
    </row>
    <row r="125" spans="1:6" ht="52.5" customHeight="1" x14ac:dyDescent="0.25">
      <c r="A125" s="176" t="s">
        <v>78</v>
      </c>
      <c r="B125" s="216" t="s">
        <v>345</v>
      </c>
      <c r="C125" s="216" t="s">
        <v>332</v>
      </c>
      <c r="D125" s="216" t="s">
        <v>332</v>
      </c>
      <c r="E125" s="216" t="s">
        <v>332</v>
      </c>
      <c r="F125" s="216" t="s">
        <v>332</v>
      </c>
    </row>
    <row r="126" spans="1:6" x14ac:dyDescent="0.25">
      <c r="A126" s="105"/>
      <c r="B126" s="216" t="s">
        <v>346</v>
      </c>
      <c r="C126" s="216" t="s">
        <v>333</v>
      </c>
      <c r="D126" s="216" t="s">
        <v>333</v>
      </c>
      <c r="E126" s="216" t="s">
        <v>333</v>
      </c>
      <c r="F126" s="216" t="s">
        <v>333</v>
      </c>
    </row>
    <row r="127" spans="1:6" x14ac:dyDescent="0.25">
      <c r="A127" s="105"/>
      <c r="B127" s="216" t="s">
        <v>347</v>
      </c>
      <c r="C127" s="216" t="s">
        <v>334</v>
      </c>
      <c r="D127" s="216" t="s">
        <v>334</v>
      </c>
      <c r="E127" s="216" t="s">
        <v>334</v>
      </c>
      <c r="F127" s="216" t="s">
        <v>334</v>
      </c>
    </row>
    <row r="128" spans="1:6" ht="34.15" customHeight="1" x14ac:dyDescent="0.25">
      <c r="A128" s="176" t="s">
        <v>78</v>
      </c>
      <c r="B128" s="216" t="s">
        <v>348</v>
      </c>
      <c r="C128" s="216" t="s">
        <v>335</v>
      </c>
      <c r="D128" s="216" t="s">
        <v>335</v>
      </c>
      <c r="E128" s="216" t="s">
        <v>335</v>
      </c>
      <c r="F128" s="216" t="s">
        <v>335</v>
      </c>
    </row>
    <row r="129" spans="1:6" x14ac:dyDescent="0.25">
      <c r="A129" s="105"/>
      <c r="B129" s="216" t="s">
        <v>349</v>
      </c>
      <c r="C129" s="216" t="s">
        <v>336</v>
      </c>
      <c r="D129" s="216" t="s">
        <v>336</v>
      </c>
      <c r="E129" s="216" t="s">
        <v>336</v>
      </c>
      <c r="F129" s="216" t="s">
        <v>336</v>
      </c>
    </row>
    <row r="130" spans="1:6" ht="57.75" customHeight="1" x14ac:dyDescent="0.25">
      <c r="A130" s="105"/>
      <c r="B130" s="216" t="s">
        <v>350</v>
      </c>
      <c r="C130" s="216" t="s">
        <v>337</v>
      </c>
      <c r="D130" s="216" t="s">
        <v>337</v>
      </c>
      <c r="E130" s="216" t="s">
        <v>337</v>
      </c>
      <c r="F130" s="216" t="s">
        <v>337</v>
      </c>
    </row>
    <row r="131" spans="1:6" ht="54.75" customHeight="1" x14ac:dyDescent="0.25">
      <c r="A131" s="105"/>
      <c r="B131" s="216" t="s">
        <v>351</v>
      </c>
      <c r="C131" s="216" t="s">
        <v>338</v>
      </c>
      <c r="D131" s="216" t="s">
        <v>338</v>
      </c>
      <c r="E131" s="216" t="s">
        <v>338</v>
      </c>
      <c r="F131" s="216" t="s">
        <v>338</v>
      </c>
    </row>
    <row r="132" spans="1:6" ht="37.15" customHeight="1" x14ac:dyDescent="0.25">
      <c r="A132" s="105"/>
      <c r="B132" s="216" t="s">
        <v>352</v>
      </c>
      <c r="C132" s="216" t="s">
        <v>339</v>
      </c>
      <c r="D132" s="216" t="s">
        <v>339</v>
      </c>
      <c r="E132" s="216" t="s">
        <v>339</v>
      </c>
      <c r="F132" s="216" t="s">
        <v>339</v>
      </c>
    </row>
    <row r="133" spans="1:6" ht="49.9" customHeight="1" x14ac:dyDescent="0.25">
      <c r="A133" s="105"/>
      <c r="B133" s="216" t="s">
        <v>353</v>
      </c>
      <c r="C133" s="216" t="s">
        <v>340</v>
      </c>
      <c r="D133" s="216" t="s">
        <v>340</v>
      </c>
      <c r="E133" s="216" t="s">
        <v>340</v>
      </c>
      <c r="F133" s="216" t="s">
        <v>340</v>
      </c>
    </row>
    <row r="134" spans="1:6" ht="51.6" customHeight="1" x14ac:dyDescent="0.25">
      <c r="A134" s="105"/>
      <c r="B134" s="216" t="s">
        <v>354</v>
      </c>
      <c r="C134" s="216" t="s">
        <v>341</v>
      </c>
      <c r="D134" s="216" t="s">
        <v>341</v>
      </c>
      <c r="E134" s="216" t="s">
        <v>341</v>
      </c>
      <c r="F134" s="216" t="s">
        <v>341</v>
      </c>
    </row>
    <row r="135" spans="1:6" x14ac:dyDescent="0.25">
      <c r="A135" s="105"/>
      <c r="B135" s="216" t="s">
        <v>355</v>
      </c>
      <c r="C135" s="216" t="s">
        <v>342</v>
      </c>
      <c r="D135" s="216" t="s">
        <v>342</v>
      </c>
      <c r="E135" s="216" t="s">
        <v>342</v>
      </c>
      <c r="F135" s="216" t="s">
        <v>342</v>
      </c>
    </row>
    <row r="136" spans="1:6" x14ac:dyDescent="0.25">
      <c r="A136" s="105"/>
      <c r="B136" s="406" t="s">
        <v>356</v>
      </c>
      <c r="C136" s="407" t="s">
        <v>343</v>
      </c>
      <c r="D136" s="407" t="s">
        <v>343</v>
      </c>
      <c r="E136" s="407" t="s">
        <v>343</v>
      </c>
      <c r="F136" s="408" t="s">
        <v>343</v>
      </c>
    </row>
    <row r="137" spans="1:6" x14ac:dyDescent="0.25">
      <c r="A137" s="105"/>
      <c r="B137" s="406" t="s">
        <v>357</v>
      </c>
      <c r="C137" s="407" t="s">
        <v>344</v>
      </c>
      <c r="D137" s="407" t="s">
        <v>344</v>
      </c>
      <c r="E137" s="407" t="s">
        <v>344</v>
      </c>
      <c r="F137" s="408" t="s">
        <v>344</v>
      </c>
    </row>
    <row r="138" spans="1:6" x14ac:dyDescent="0.25">
      <c r="A138" s="105"/>
      <c r="B138" s="216" t="s">
        <v>368</v>
      </c>
      <c r="C138" s="216" t="s">
        <v>358</v>
      </c>
      <c r="D138" s="216" t="s">
        <v>358</v>
      </c>
      <c r="E138" s="216" t="s">
        <v>358</v>
      </c>
      <c r="F138" s="216" t="s">
        <v>358</v>
      </c>
    </row>
    <row r="139" spans="1:6" ht="35.450000000000003" customHeight="1" x14ac:dyDescent="0.25">
      <c r="A139" s="105"/>
      <c r="B139" s="216" t="s">
        <v>367</v>
      </c>
      <c r="C139" s="216" t="s">
        <v>359</v>
      </c>
      <c r="D139" s="216" t="s">
        <v>359</v>
      </c>
      <c r="E139" s="216" t="s">
        <v>359</v>
      </c>
      <c r="F139" s="216" t="s">
        <v>359</v>
      </c>
    </row>
    <row r="140" spans="1:6" ht="33" customHeight="1" x14ac:dyDescent="0.25">
      <c r="A140" s="105"/>
      <c r="B140" s="216" t="s">
        <v>369</v>
      </c>
      <c r="C140" s="216" t="s">
        <v>360</v>
      </c>
      <c r="D140" s="216" t="s">
        <v>360</v>
      </c>
      <c r="E140" s="216" t="s">
        <v>360</v>
      </c>
      <c r="F140" s="216" t="s">
        <v>360</v>
      </c>
    </row>
    <row r="141" spans="1:6" x14ac:dyDescent="0.25">
      <c r="A141" s="105"/>
      <c r="B141" s="216" t="s">
        <v>370</v>
      </c>
      <c r="C141" s="216" t="s">
        <v>361</v>
      </c>
      <c r="D141" s="216" t="s">
        <v>361</v>
      </c>
      <c r="E141" s="216" t="s">
        <v>361</v>
      </c>
      <c r="F141" s="216" t="s">
        <v>361</v>
      </c>
    </row>
    <row r="142" spans="1:6" x14ac:dyDescent="0.25">
      <c r="A142" s="105"/>
      <c r="B142" s="216" t="s">
        <v>371</v>
      </c>
      <c r="C142" s="216" t="s">
        <v>362</v>
      </c>
      <c r="D142" s="216" t="s">
        <v>362</v>
      </c>
      <c r="E142" s="216" t="s">
        <v>362</v>
      </c>
      <c r="F142" s="216" t="s">
        <v>362</v>
      </c>
    </row>
    <row r="143" spans="1:6" ht="32.450000000000003" customHeight="1" x14ac:dyDescent="0.25">
      <c r="A143" s="105"/>
      <c r="B143" s="216" t="s">
        <v>372</v>
      </c>
      <c r="C143" s="216" t="s">
        <v>363</v>
      </c>
      <c r="D143" s="216" t="s">
        <v>363</v>
      </c>
      <c r="E143" s="216" t="s">
        <v>363</v>
      </c>
      <c r="F143" s="216" t="s">
        <v>363</v>
      </c>
    </row>
    <row r="144" spans="1:6" x14ac:dyDescent="0.25">
      <c r="A144" s="105"/>
      <c r="B144" s="216" t="s">
        <v>373</v>
      </c>
      <c r="C144" s="216" t="s">
        <v>364</v>
      </c>
      <c r="D144" s="216" t="s">
        <v>364</v>
      </c>
      <c r="E144" s="216" t="s">
        <v>364</v>
      </c>
      <c r="F144" s="216" t="s">
        <v>364</v>
      </c>
    </row>
    <row r="145" spans="1:6" x14ac:dyDescent="0.25">
      <c r="A145" s="105"/>
      <c r="B145" s="216" t="s">
        <v>374</v>
      </c>
      <c r="C145" s="216" t="s">
        <v>365</v>
      </c>
      <c r="D145" s="216" t="s">
        <v>365</v>
      </c>
      <c r="E145" s="216" t="s">
        <v>365</v>
      </c>
      <c r="F145" s="216" t="s">
        <v>365</v>
      </c>
    </row>
    <row r="146" spans="1:6" ht="34.15" customHeight="1" x14ac:dyDescent="0.25">
      <c r="A146" s="105"/>
      <c r="B146" s="216" t="s">
        <v>375</v>
      </c>
      <c r="C146" s="216" t="s">
        <v>366</v>
      </c>
      <c r="D146" s="216" t="s">
        <v>366</v>
      </c>
      <c r="E146" s="216" t="s">
        <v>366</v>
      </c>
      <c r="F146" s="216" t="s">
        <v>366</v>
      </c>
    </row>
    <row r="147" spans="1:6" x14ac:dyDescent="0.25">
      <c r="A147" s="105"/>
      <c r="B147" s="216" t="s">
        <v>382</v>
      </c>
      <c r="C147" s="216" t="s">
        <v>376</v>
      </c>
      <c r="D147" s="216" t="s">
        <v>376</v>
      </c>
      <c r="E147" s="216" t="s">
        <v>376</v>
      </c>
      <c r="F147" s="216" t="s">
        <v>376</v>
      </c>
    </row>
    <row r="148" spans="1:6" x14ac:dyDescent="0.25">
      <c r="A148" s="105"/>
      <c r="B148" s="216" t="s">
        <v>383</v>
      </c>
      <c r="C148" s="216" t="s">
        <v>377</v>
      </c>
      <c r="D148" s="216" t="s">
        <v>377</v>
      </c>
      <c r="E148" s="216" t="s">
        <v>377</v>
      </c>
      <c r="F148" s="216" t="s">
        <v>377</v>
      </c>
    </row>
    <row r="149" spans="1:6" x14ac:dyDescent="0.25">
      <c r="A149" s="105"/>
      <c r="B149" s="216" t="s">
        <v>384</v>
      </c>
      <c r="C149" s="216" t="s">
        <v>378</v>
      </c>
      <c r="D149" s="216" t="s">
        <v>378</v>
      </c>
      <c r="E149" s="216" t="s">
        <v>378</v>
      </c>
      <c r="F149" s="216" t="s">
        <v>378</v>
      </c>
    </row>
    <row r="150" spans="1:6" x14ac:dyDescent="0.25">
      <c r="A150" s="176" t="s">
        <v>78</v>
      </c>
      <c r="B150" s="216" t="s">
        <v>385</v>
      </c>
      <c r="C150" s="216" t="s">
        <v>379</v>
      </c>
      <c r="D150" s="216" t="s">
        <v>379</v>
      </c>
      <c r="E150" s="216" t="s">
        <v>379</v>
      </c>
      <c r="F150" s="216" t="s">
        <v>379</v>
      </c>
    </row>
    <row r="151" spans="1:6" x14ac:dyDescent="0.25">
      <c r="A151" s="105"/>
      <c r="B151" s="216" t="s">
        <v>386</v>
      </c>
      <c r="C151" s="216" t="s">
        <v>380</v>
      </c>
      <c r="D151" s="216" t="s">
        <v>380</v>
      </c>
      <c r="E151" s="216" t="s">
        <v>380</v>
      </c>
      <c r="F151" s="216" t="s">
        <v>380</v>
      </c>
    </row>
    <row r="152" spans="1:6" x14ac:dyDescent="0.25">
      <c r="A152" s="105"/>
      <c r="B152" s="216" t="s">
        <v>387</v>
      </c>
      <c r="C152" s="216" t="s">
        <v>381</v>
      </c>
      <c r="D152" s="216" t="s">
        <v>381</v>
      </c>
      <c r="E152" s="216" t="s">
        <v>381</v>
      </c>
      <c r="F152" s="216" t="s">
        <v>381</v>
      </c>
    </row>
    <row r="153" spans="1:6" ht="15" customHeight="1" x14ac:dyDescent="0.25"/>
    <row r="154" spans="1:6" ht="19.5" customHeight="1" x14ac:dyDescent="0.25">
      <c r="A154" s="145" t="s">
        <v>181</v>
      </c>
      <c r="B154" s="19"/>
      <c r="C154" s="19"/>
      <c r="D154" s="19"/>
      <c r="E154" s="19"/>
      <c r="F154" s="19"/>
    </row>
    <row r="155" spans="1:6" ht="34.5" customHeight="1" x14ac:dyDescent="0.25">
      <c r="A155" s="290" t="s">
        <v>431</v>
      </c>
      <c r="B155" s="291"/>
      <c r="C155" s="291"/>
      <c r="D155" s="291"/>
      <c r="E155" s="291"/>
      <c r="F155" s="291"/>
    </row>
    <row r="156" spans="1:6" ht="16.5" thickBot="1" x14ac:dyDescent="0.3"/>
    <row r="157" spans="1:6" ht="54.95" customHeight="1" x14ac:dyDescent="0.25">
      <c r="A157" s="157"/>
      <c r="B157" s="402" t="s">
        <v>494</v>
      </c>
      <c r="C157" s="403"/>
      <c r="D157" s="403"/>
      <c r="E157" s="403"/>
      <c r="F157" s="404"/>
    </row>
    <row r="158" spans="1:6" ht="32.450000000000003" customHeight="1" x14ac:dyDescent="0.25">
      <c r="A158" s="115"/>
      <c r="B158" s="256" t="s">
        <v>473</v>
      </c>
      <c r="C158" s="257"/>
      <c r="D158" s="257"/>
      <c r="E158" s="257"/>
      <c r="F158" s="258"/>
    </row>
    <row r="159" spans="1:6" ht="15.6" customHeight="1" x14ac:dyDescent="0.25">
      <c r="A159" s="115"/>
      <c r="B159" s="256" t="s">
        <v>474</v>
      </c>
      <c r="C159" s="257"/>
      <c r="D159" s="257"/>
      <c r="E159" s="257"/>
      <c r="F159" s="258"/>
    </row>
    <row r="160" spans="1:6" ht="33" customHeight="1" x14ac:dyDescent="0.25">
      <c r="A160" s="115"/>
      <c r="B160" s="256" t="s">
        <v>475</v>
      </c>
      <c r="C160" s="257"/>
      <c r="D160" s="257"/>
      <c r="E160" s="257"/>
      <c r="F160" s="258"/>
    </row>
    <row r="161" spans="1:6" ht="15.6" customHeight="1" x14ac:dyDescent="0.25">
      <c r="A161" s="115"/>
      <c r="B161" s="256" t="s">
        <v>476</v>
      </c>
      <c r="C161" s="257"/>
      <c r="D161" s="257"/>
      <c r="E161" s="257"/>
      <c r="F161" s="258"/>
    </row>
    <row r="162" spans="1:6" ht="38.1" customHeight="1" x14ac:dyDescent="0.25">
      <c r="A162" s="115"/>
      <c r="B162" s="256" t="s">
        <v>495</v>
      </c>
      <c r="C162" s="257"/>
      <c r="D162" s="257"/>
      <c r="E162" s="257"/>
      <c r="F162" s="258"/>
    </row>
    <row r="163" spans="1:6" ht="38.1" customHeight="1" x14ac:dyDescent="0.25">
      <c r="A163" s="115"/>
      <c r="B163" s="256" t="s">
        <v>496</v>
      </c>
      <c r="C163" s="257"/>
      <c r="D163" s="257"/>
      <c r="E163" s="257"/>
      <c r="F163" s="258"/>
    </row>
    <row r="164" spans="1:6" ht="38.1" customHeight="1" x14ac:dyDescent="0.25">
      <c r="A164" s="115"/>
      <c r="B164" s="256" t="s">
        <v>477</v>
      </c>
      <c r="C164" s="257"/>
      <c r="D164" s="257"/>
      <c r="E164" s="257"/>
      <c r="F164" s="258"/>
    </row>
    <row r="165" spans="1:6" ht="38.1" customHeight="1" x14ac:dyDescent="0.25">
      <c r="A165" s="115"/>
      <c r="B165" s="256" t="s">
        <v>497</v>
      </c>
      <c r="C165" s="257"/>
      <c r="D165" s="257"/>
      <c r="E165" s="257"/>
      <c r="F165" s="258"/>
    </row>
    <row r="166" spans="1:6" ht="38.1" customHeight="1" x14ac:dyDescent="0.25">
      <c r="A166" s="115"/>
      <c r="B166" s="256" t="s">
        <v>498</v>
      </c>
      <c r="C166" s="257"/>
      <c r="D166" s="257"/>
      <c r="E166" s="257"/>
      <c r="F166" s="258"/>
    </row>
    <row r="167" spans="1:6" ht="38.1" customHeight="1" x14ac:dyDescent="0.25">
      <c r="A167" s="115"/>
      <c r="B167" s="256" t="s">
        <v>478</v>
      </c>
      <c r="C167" s="257"/>
      <c r="D167" s="257"/>
      <c r="E167" s="257"/>
      <c r="F167" s="258"/>
    </row>
    <row r="168" spans="1:6" ht="15.6" customHeight="1" x14ac:dyDescent="0.25">
      <c r="A168" s="115"/>
      <c r="B168" s="256" t="s">
        <v>479</v>
      </c>
      <c r="C168" s="257"/>
      <c r="D168" s="257"/>
      <c r="E168" s="257"/>
      <c r="F168" s="258"/>
    </row>
    <row r="169" spans="1:6" ht="38.1" customHeight="1" x14ac:dyDescent="0.25">
      <c r="A169" s="115"/>
      <c r="B169" s="256" t="s">
        <v>499</v>
      </c>
      <c r="C169" s="257"/>
      <c r="D169" s="257"/>
      <c r="E169" s="257"/>
      <c r="F169" s="258"/>
    </row>
    <row r="170" spans="1:6" ht="49.5" customHeight="1" x14ac:dyDescent="0.25">
      <c r="A170" s="115"/>
      <c r="B170" s="256" t="s">
        <v>500</v>
      </c>
      <c r="C170" s="257"/>
      <c r="D170" s="257"/>
      <c r="E170" s="257"/>
      <c r="F170" s="258"/>
    </row>
    <row r="171" spans="1:6" ht="38.1" customHeight="1" x14ac:dyDescent="0.25">
      <c r="A171" s="115"/>
      <c r="B171" s="256" t="s">
        <v>480</v>
      </c>
      <c r="C171" s="257"/>
      <c r="D171" s="257"/>
      <c r="E171" s="257"/>
      <c r="F171" s="258"/>
    </row>
    <row r="172" spans="1:6" ht="38.1" customHeight="1" x14ac:dyDescent="0.25">
      <c r="A172" s="115"/>
      <c r="B172" s="256" t="s">
        <v>481</v>
      </c>
      <c r="C172" s="257"/>
      <c r="D172" s="257"/>
      <c r="E172" s="257"/>
      <c r="F172" s="258"/>
    </row>
    <row r="173" spans="1:6" ht="15.6" customHeight="1" x14ac:dyDescent="0.25">
      <c r="A173" s="115"/>
      <c r="B173" s="256" t="s">
        <v>501</v>
      </c>
      <c r="C173" s="257"/>
      <c r="D173" s="257"/>
      <c r="E173" s="257"/>
      <c r="F173" s="258"/>
    </row>
    <row r="174" spans="1:6" ht="15.6" customHeight="1" x14ac:dyDescent="0.25">
      <c r="A174" s="115"/>
      <c r="B174" s="256" t="s">
        <v>482</v>
      </c>
      <c r="C174" s="257"/>
      <c r="D174" s="257"/>
      <c r="E174" s="257"/>
      <c r="F174" s="258"/>
    </row>
    <row r="175" spans="1:6" ht="47.25" customHeight="1" x14ac:dyDescent="0.25">
      <c r="A175" s="115"/>
      <c r="B175" s="256" t="s">
        <v>502</v>
      </c>
      <c r="C175" s="257"/>
      <c r="D175" s="257"/>
      <c r="E175" s="257"/>
      <c r="F175" s="258"/>
    </row>
    <row r="176" spans="1:6" ht="15.6" customHeight="1" x14ac:dyDescent="0.25">
      <c r="A176" s="115"/>
      <c r="B176" s="256" t="s">
        <v>503</v>
      </c>
      <c r="C176" s="257"/>
      <c r="D176" s="257"/>
      <c r="E176" s="257"/>
      <c r="F176" s="258"/>
    </row>
    <row r="177" spans="1:6" ht="15.6" customHeight="1" x14ac:dyDescent="0.25">
      <c r="A177" s="115"/>
      <c r="B177" s="256" t="s">
        <v>504</v>
      </c>
      <c r="C177" s="257"/>
      <c r="D177" s="257"/>
      <c r="E177" s="257"/>
      <c r="F177" s="258"/>
    </row>
    <row r="178" spans="1:6" ht="34.5" customHeight="1" x14ac:dyDescent="0.25">
      <c r="A178" s="115"/>
      <c r="B178" s="256" t="s">
        <v>505</v>
      </c>
      <c r="C178" s="257"/>
      <c r="D178" s="257"/>
      <c r="E178" s="257"/>
      <c r="F178" s="258"/>
    </row>
    <row r="179" spans="1:6" ht="15.6" customHeight="1" x14ac:dyDescent="0.25">
      <c r="A179" s="115"/>
      <c r="B179" s="256" t="s">
        <v>506</v>
      </c>
      <c r="C179" s="257"/>
      <c r="D179" s="257"/>
      <c r="E179" s="257"/>
      <c r="F179" s="258"/>
    </row>
    <row r="180" spans="1:6" ht="38.1" customHeight="1" x14ac:dyDescent="0.25">
      <c r="A180" s="115"/>
      <c r="B180" s="256" t="s">
        <v>507</v>
      </c>
      <c r="C180" s="257"/>
      <c r="D180" s="257"/>
      <c r="E180" s="257"/>
      <c r="F180" s="258"/>
    </row>
    <row r="181" spans="1:6" x14ac:dyDescent="0.25">
      <c r="A181" s="115"/>
      <c r="B181" s="256" t="s">
        <v>483</v>
      </c>
      <c r="C181" s="257"/>
      <c r="D181" s="257"/>
      <c r="E181" s="257"/>
      <c r="F181" s="258"/>
    </row>
    <row r="182" spans="1:6" ht="38.1" customHeight="1" x14ac:dyDescent="0.25">
      <c r="A182" s="115"/>
      <c r="B182" s="256" t="s">
        <v>484</v>
      </c>
      <c r="C182" s="257"/>
      <c r="D182" s="257"/>
      <c r="E182" s="257"/>
      <c r="F182" s="258"/>
    </row>
    <row r="183" spans="1:6" ht="38.1" customHeight="1" x14ac:dyDescent="0.25">
      <c r="A183" s="178" t="s">
        <v>78</v>
      </c>
      <c r="B183" s="256" t="s">
        <v>485</v>
      </c>
      <c r="C183" s="257"/>
      <c r="D183" s="257"/>
      <c r="E183" s="257"/>
      <c r="F183" s="258"/>
    </row>
    <row r="184" spans="1:6" ht="46.15" customHeight="1" x14ac:dyDescent="0.25">
      <c r="A184" s="115"/>
      <c r="B184" s="256" t="s">
        <v>486</v>
      </c>
      <c r="C184" s="257"/>
      <c r="D184" s="257"/>
      <c r="E184" s="257"/>
      <c r="F184" s="258"/>
    </row>
    <row r="185" spans="1:6" ht="38.1" customHeight="1" x14ac:dyDescent="0.25">
      <c r="A185" s="115"/>
      <c r="B185" s="256" t="s">
        <v>508</v>
      </c>
      <c r="C185" s="257"/>
      <c r="D185" s="257"/>
      <c r="E185" s="257"/>
      <c r="F185" s="258"/>
    </row>
    <row r="186" spans="1:6" ht="30.6" customHeight="1" x14ac:dyDescent="0.25">
      <c r="A186" s="115"/>
      <c r="B186" s="256" t="s">
        <v>509</v>
      </c>
      <c r="C186" s="257"/>
      <c r="D186" s="257"/>
      <c r="E186" s="257"/>
      <c r="F186" s="258"/>
    </row>
    <row r="187" spans="1:6" ht="38.1" customHeight="1" x14ac:dyDescent="0.25">
      <c r="A187" s="115"/>
      <c r="B187" s="256" t="s">
        <v>510</v>
      </c>
      <c r="C187" s="257"/>
      <c r="D187" s="257"/>
      <c r="E187" s="257"/>
      <c r="F187" s="258"/>
    </row>
    <row r="188" spans="1:6" x14ac:dyDescent="0.25">
      <c r="A188" s="115"/>
      <c r="B188" s="256" t="s">
        <v>516</v>
      </c>
      <c r="C188" s="257"/>
      <c r="D188" s="257"/>
      <c r="E188" s="257"/>
      <c r="F188" s="258"/>
    </row>
    <row r="189" spans="1:6" ht="15.6" customHeight="1" x14ac:dyDescent="0.25">
      <c r="A189" s="115"/>
      <c r="B189" s="256" t="s">
        <v>487</v>
      </c>
      <c r="C189" s="257"/>
      <c r="D189" s="257"/>
      <c r="E189" s="257"/>
      <c r="F189" s="258"/>
    </row>
    <row r="190" spans="1:6" ht="39.6" customHeight="1" x14ac:dyDescent="0.25">
      <c r="A190" s="115"/>
      <c r="B190" s="256" t="s">
        <v>511</v>
      </c>
      <c r="C190" s="257"/>
      <c r="D190" s="257"/>
      <c r="E190" s="257"/>
      <c r="F190" s="258"/>
    </row>
    <row r="191" spans="1:6" ht="15.6" customHeight="1" x14ac:dyDescent="0.25">
      <c r="A191" s="115"/>
      <c r="B191" s="256" t="s">
        <v>488</v>
      </c>
      <c r="C191" s="257"/>
      <c r="D191" s="257"/>
      <c r="E191" s="257"/>
      <c r="F191" s="258"/>
    </row>
    <row r="192" spans="1:6" ht="39.6" customHeight="1" x14ac:dyDescent="0.25">
      <c r="A192" s="115"/>
      <c r="B192" s="256" t="s">
        <v>512</v>
      </c>
      <c r="C192" s="257"/>
      <c r="D192" s="257"/>
      <c r="E192" s="257"/>
      <c r="F192" s="258"/>
    </row>
    <row r="193" spans="1:6" ht="15.6" customHeight="1" x14ac:dyDescent="0.25">
      <c r="A193" s="115"/>
      <c r="B193" s="256" t="s">
        <v>489</v>
      </c>
      <c r="C193" s="257"/>
      <c r="D193" s="257"/>
      <c r="E193" s="257"/>
      <c r="F193" s="258"/>
    </row>
    <row r="194" spans="1:6" x14ac:dyDescent="0.25">
      <c r="A194" s="115"/>
      <c r="B194" s="256" t="s">
        <v>490</v>
      </c>
      <c r="C194" s="257"/>
      <c r="D194" s="257"/>
      <c r="E194" s="257"/>
      <c r="F194" s="258"/>
    </row>
    <row r="195" spans="1:6" ht="15.6" customHeight="1" x14ac:dyDescent="0.25">
      <c r="A195" s="115"/>
      <c r="B195" s="256" t="s">
        <v>491</v>
      </c>
      <c r="C195" s="257"/>
      <c r="D195" s="257"/>
      <c r="E195" s="257"/>
      <c r="F195" s="258"/>
    </row>
    <row r="196" spans="1:6" ht="16.899999999999999" customHeight="1" x14ac:dyDescent="0.25">
      <c r="A196" s="115"/>
      <c r="B196" s="256" t="s">
        <v>492</v>
      </c>
      <c r="C196" s="257"/>
      <c r="D196" s="257"/>
      <c r="E196" s="257"/>
      <c r="F196" s="258"/>
    </row>
    <row r="197" spans="1:6" ht="15.6" customHeight="1" x14ac:dyDescent="0.25">
      <c r="A197" s="115"/>
      <c r="B197" s="256" t="s">
        <v>513</v>
      </c>
      <c r="C197" s="257"/>
      <c r="D197" s="257"/>
      <c r="E197" s="257"/>
      <c r="F197" s="258"/>
    </row>
    <row r="198" spans="1:6" ht="15.6" customHeight="1" x14ac:dyDescent="0.25">
      <c r="A198" s="115"/>
      <c r="B198" s="256" t="s">
        <v>493</v>
      </c>
      <c r="C198" s="257"/>
      <c r="D198" s="257"/>
      <c r="E198" s="257"/>
      <c r="F198" s="258"/>
    </row>
    <row r="199" spans="1:6" ht="33" customHeight="1" x14ac:dyDescent="0.25">
      <c r="A199" s="115"/>
      <c r="B199" s="256" t="s">
        <v>514</v>
      </c>
      <c r="C199" s="257"/>
      <c r="D199" s="257"/>
      <c r="E199" s="257"/>
      <c r="F199" s="258"/>
    </row>
    <row r="200" spans="1:6" ht="18.600000000000001" customHeight="1" thickBot="1" x14ac:dyDescent="0.3">
      <c r="A200" s="118"/>
      <c r="B200" s="398" t="s">
        <v>515</v>
      </c>
      <c r="C200" s="399"/>
      <c r="D200" s="399"/>
      <c r="E200" s="399"/>
      <c r="F200" s="400"/>
    </row>
    <row r="201" spans="1:6" x14ac:dyDescent="0.25"/>
    <row r="202" spans="1:6" ht="18" customHeight="1" x14ac:dyDescent="0.25">
      <c r="A202" s="145" t="s">
        <v>182</v>
      </c>
      <c r="B202" s="64"/>
      <c r="C202" s="19"/>
      <c r="D202" s="19"/>
      <c r="E202" s="19"/>
      <c r="F202" s="19"/>
    </row>
    <row r="203" spans="1:6" x14ac:dyDescent="0.25"/>
    <row r="204" spans="1:6" ht="32.450000000000003" customHeight="1" x14ac:dyDescent="0.25">
      <c r="A204" s="401" t="s">
        <v>20</v>
      </c>
      <c r="B204" s="401"/>
      <c r="C204" s="401"/>
      <c r="D204" s="401"/>
      <c r="E204" s="401"/>
      <c r="F204" s="401"/>
    </row>
    <row r="205" spans="1:6" ht="20.25" customHeight="1" x14ac:dyDescent="0.25">
      <c r="A205" s="267" t="s">
        <v>177</v>
      </c>
      <c r="B205" s="267"/>
      <c r="C205" s="267"/>
      <c r="D205" s="267"/>
      <c r="E205" s="267"/>
      <c r="F205" s="267"/>
    </row>
    <row r="206" spans="1:6" ht="20.25" customHeight="1" x14ac:dyDescent="0.25">
      <c r="A206" s="362" t="s">
        <v>428</v>
      </c>
      <c r="B206" s="362"/>
      <c r="C206" s="362"/>
      <c r="D206" s="362"/>
      <c r="E206" s="362"/>
      <c r="F206" s="362"/>
    </row>
    <row r="207" spans="1:6" s="27" customFormat="1" ht="399" customHeight="1" x14ac:dyDescent="0.25">
      <c r="A207" s="293" t="s">
        <v>635</v>
      </c>
      <c r="B207" s="293"/>
      <c r="C207" s="293"/>
      <c r="D207" s="293"/>
      <c r="E207" s="293"/>
      <c r="F207" s="293"/>
    </row>
    <row r="208" spans="1:6" x14ac:dyDescent="0.25"/>
    <row r="209" spans="1:17" x14ac:dyDescent="0.25">
      <c r="A209" s="141" t="s">
        <v>238</v>
      </c>
      <c r="B209" s="91"/>
      <c r="C209" s="92"/>
      <c r="D209" s="92"/>
      <c r="E209" s="92"/>
      <c r="F209" s="92"/>
    </row>
    <row r="210" spans="1:17" ht="39" customHeight="1" x14ac:dyDescent="0.25">
      <c r="A210" s="405" t="s">
        <v>237</v>
      </c>
      <c r="B210" s="405"/>
      <c r="C210" s="405"/>
      <c r="D210" s="405"/>
      <c r="E210" s="405"/>
      <c r="F210" s="405"/>
    </row>
    <row r="211" spans="1:17" x14ac:dyDescent="0.25">
      <c r="A211" s="267" t="s">
        <v>177</v>
      </c>
      <c r="B211" s="267"/>
      <c r="C211" s="267"/>
      <c r="D211" s="267"/>
      <c r="E211" s="267"/>
      <c r="F211" s="267"/>
    </row>
    <row r="212" spans="1:17" ht="20.25" customHeight="1" x14ac:dyDescent="0.25">
      <c r="A212" s="362" t="s">
        <v>428</v>
      </c>
      <c r="B212" s="362"/>
      <c r="C212" s="362"/>
      <c r="D212" s="362"/>
      <c r="E212" s="362"/>
      <c r="F212" s="362"/>
    </row>
    <row r="213" spans="1:17" ht="241.5" customHeight="1" x14ac:dyDescent="0.25">
      <c r="A213" s="295" t="s">
        <v>634</v>
      </c>
      <c r="B213" s="295"/>
      <c r="C213" s="295"/>
      <c r="D213" s="295"/>
      <c r="E213" s="295"/>
      <c r="F213" s="295"/>
    </row>
    <row r="214" spans="1:17" x14ac:dyDescent="0.25"/>
    <row r="215" spans="1:17" x14ac:dyDescent="0.25">
      <c r="A215" s="110" t="s">
        <v>417</v>
      </c>
      <c r="B215" s="66"/>
      <c r="C215" s="66"/>
      <c r="D215" s="66"/>
      <c r="E215" s="66"/>
      <c r="F215" s="66"/>
      <c r="G215" s="67"/>
      <c r="H215" s="67"/>
      <c r="I215" s="67"/>
      <c r="J215" s="67"/>
      <c r="K215" s="67"/>
      <c r="L215" s="67"/>
      <c r="M215" s="67"/>
      <c r="N215" s="67"/>
      <c r="O215" s="67"/>
      <c r="P215" s="67"/>
      <c r="Q215" s="67"/>
    </row>
    <row r="216" spans="1:17" ht="140.25" customHeight="1" x14ac:dyDescent="0.25">
      <c r="A216" s="292" t="s">
        <v>623</v>
      </c>
      <c r="B216" s="393"/>
      <c r="C216" s="393"/>
      <c r="D216" s="393"/>
      <c r="E216" s="393"/>
      <c r="F216" s="393"/>
    </row>
    <row r="217" spans="1:17" x14ac:dyDescent="0.25"/>
    <row r="218" spans="1:17" x14ac:dyDescent="0.25">
      <c r="A218" s="110" t="s">
        <v>61</v>
      </c>
      <c r="B218" s="19"/>
      <c r="C218" s="19"/>
      <c r="D218" s="19"/>
      <c r="E218" s="19"/>
      <c r="F218" s="19"/>
    </row>
    <row r="219" spans="1:17" ht="36" customHeight="1" x14ac:dyDescent="0.25">
      <c r="A219" s="259" t="s">
        <v>554</v>
      </c>
      <c r="B219" s="260"/>
      <c r="C219" s="260"/>
      <c r="D219" s="260"/>
      <c r="E219" s="260"/>
      <c r="F219" s="260"/>
    </row>
    <row r="220" spans="1:17" x14ac:dyDescent="0.25">
      <c r="A220" s="267" t="s">
        <v>177</v>
      </c>
      <c r="B220" s="267"/>
      <c r="C220" s="267"/>
      <c r="D220" s="267"/>
      <c r="E220" s="267"/>
      <c r="F220" s="267"/>
    </row>
    <row r="221" spans="1:17" ht="20.25" customHeight="1" x14ac:dyDescent="0.25">
      <c r="A221" s="362" t="s">
        <v>624</v>
      </c>
      <c r="B221" s="362"/>
      <c r="C221" s="362"/>
      <c r="D221" s="362"/>
      <c r="E221" s="362"/>
      <c r="F221" s="362"/>
    </row>
    <row r="222" spans="1:17" s="27" customFormat="1" ht="153.75" customHeight="1" x14ac:dyDescent="0.25">
      <c r="A222" s="293" t="s">
        <v>627</v>
      </c>
      <c r="B222" s="293"/>
      <c r="C222" s="293"/>
      <c r="D222" s="293"/>
      <c r="E222" s="293"/>
      <c r="F222" s="293"/>
    </row>
    <row r="223" spans="1:17" x14ac:dyDescent="0.25">
      <c r="A223" s="110" t="s">
        <v>21</v>
      </c>
      <c r="B223" s="19"/>
      <c r="C223" s="19"/>
      <c r="D223" s="19"/>
      <c r="E223" s="19"/>
      <c r="F223" s="19"/>
    </row>
    <row r="224" spans="1:17" x14ac:dyDescent="0.25"/>
    <row r="225" spans="1:6" x14ac:dyDescent="0.25">
      <c r="A225" s="145" t="s">
        <v>418</v>
      </c>
      <c r="B225" s="19"/>
      <c r="C225" s="19"/>
      <c r="D225" s="19"/>
      <c r="E225" s="19"/>
      <c r="F225" s="19"/>
    </row>
    <row r="226" spans="1:6" ht="16.5" thickBot="1" x14ac:dyDescent="0.3">
      <c r="A226" s="15"/>
      <c r="B226" s="16"/>
      <c r="C226" s="16"/>
      <c r="D226" s="16"/>
      <c r="E226" s="16"/>
      <c r="F226" s="16"/>
    </row>
    <row r="227" spans="1:6" x14ac:dyDescent="0.25">
      <c r="A227" s="111"/>
      <c r="B227" s="29"/>
      <c r="C227" s="30" t="s">
        <v>77</v>
      </c>
      <c r="D227" s="135"/>
      <c r="E227" s="136"/>
      <c r="F227" s="137"/>
    </row>
    <row r="228" spans="1:6" x14ac:dyDescent="0.25">
      <c r="A228" s="366" t="s">
        <v>22</v>
      </c>
      <c r="B228" s="95" t="s">
        <v>157</v>
      </c>
      <c r="C228" s="69"/>
      <c r="D228" s="138"/>
      <c r="E228" s="139"/>
      <c r="F228" s="140"/>
    </row>
    <row r="229" spans="1:6" ht="53.25" customHeight="1" x14ac:dyDescent="0.25">
      <c r="A229" s="367"/>
      <c r="B229" s="95" t="s">
        <v>156</v>
      </c>
      <c r="C229" s="69"/>
      <c r="D229" s="277"/>
      <c r="E229" s="278"/>
      <c r="F229" s="279"/>
    </row>
    <row r="230" spans="1:6" ht="45" customHeight="1" thickBot="1" x14ac:dyDescent="0.3">
      <c r="A230" s="368"/>
      <c r="B230" s="96" t="s">
        <v>411</v>
      </c>
      <c r="C230" s="70"/>
      <c r="D230" s="280"/>
      <c r="E230" s="281"/>
      <c r="F230" s="282"/>
    </row>
    <row r="231" spans="1:6" ht="27" customHeight="1" x14ac:dyDescent="0.25"/>
    <row r="232" spans="1:6" x14ac:dyDescent="0.25">
      <c r="A232" s="145" t="s">
        <v>419</v>
      </c>
      <c r="B232" s="19"/>
      <c r="C232" s="19"/>
      <c r="D232" s="19"/>
      <c r="E232" s="19"/>
      <c r="F232" s="19"/>
    </row>
    <row r="233" spans="1:6" x14ac:dyDescent="0.25">
      <c r="A233" s="112"/>
      <c r="B233" s="16"/>
      <c r="C233" s="16"/>
      <c r="D233" s="16"/>
      <c r="E233" s="16"/>
      <c r="F233" s="16"/>
    </row>
    <row r="234" spans="1:6" ht="30.75" customHeight="1" x14ac:dyDescent="0.25">
      <c r="A234" s="113"/>
      <c r="B234" s="31"/>
      <c r="C234" s="31"/>
      <c r="D234" s="153" t="s">
        <v>159</v>
      </c>
      <c r="E234" s="391" t="s">
        <v>434</v>
      </c>
      <c r="F234" s="392"/>
    </row>
    <row r="235" spans="1:6" ht="75" customHeight="1" x14ac:dyDescent="0.25">
      <c r="A235" s="386" t="s">
        <v>23</v>
      </c>
      <c r="B235" s="372" t="s">
        <v>435</v>
      </c>
      <c r="C235" s="372"/>
      <c r="D235" s="69"/>
      <c r="E235" s="369"/>
      <c r="F235" s="370"/>
    </row>
    <row r="236" spans="1:6" ht="36" customHeight="1" x14ac:dyDescent="0.25">
      <c r="A236" s="386"/>
      <c r="B236" s="372" t="s">
        <v>174</v>
      </c>
      <c r="C236" s="372"/>
      <c r="D236" s="69"/>
      <c r="E236" s="369"/>
      <c r="F236" s="370"/>
    </row>
    <row r="237" spans="1:6" ht="38.25" customHeight="1" x14ac:dyDescent="0.25">
      <c r="A237" s="386"/>
      <c r="B237" s="372" t="s">
        <v>175</v>
      </c>
      <c r="C237" s="372"/>
      <c r="D237" s="69"/>
      <c r="E237" s="369"/>
      <c r="F237" s="370"/>
    </row>
    <row r="238" spans="1:6" ht="36" customHeight="1" x14ac:dyDescent="0.25">
      <c r="A238" s="386"/>
      <c r="B238" s="372" t="s">
        <v>164</v>
      </c>
      <c r="C238" s="372"/>
      <c r="D238" s="69"/>
      <c r="E238" s="50"/>
      <c r="F238" s="21"/>
    </row>
    <row r="239" spans="1:6" x14ac:dyDescent="0.25">
      <c r="A239" s="386"/>
      <c r="B239" s="372" t="s">
        <v>127</v>
      </c>
      <c r="C239" s="372"/>
      <c r="D239" s="69"/>
      <c r="E239" s="369"/>
      <c r="F239" s="370"/>
    </row>
    <row r="240" spans="1:6" x14ac:dyDescent="0.25"/>
    <row r="241" spans="1:6" x14ac:dyDescent="0.25">
      <c r="A241" s="145" t="s">
        <v>436</v>
      </c>
      <c r="B241" s="64"/>
      <c r="C241" s="19"/>
      <c r="D241" s="19"/>
      <c r="E241" s="19"/>
      <c r="F241" s="19"/>
    </row>
    <row r="242" spans="1:6" ht="16.5" thickBot="1" x14ac:dyDescent="0.3">
      <c r="A242" s="15"/>
      <c r="B242" s="68"/>
      <c r="C242" s="16"/>
      <c r="D242" s="16"/>
      <c r="E242" s="16"/>
      <c r="F242" s="16"/>
    </row>
    <row r="243" spans="1:6" x14ac:dyDescent="0.25">
      <c r="A243" s="71"/>
      <c r="B243" s="72"/>
      <c r="C243" s="29"/>
      <c r="D243" s="29"/>
      <c r="E243" s="29"/>
      <c r="F243" s="51" t="s">
        <v>77</v>
      </c>
    </row>
    <row r="244" spans="1:6" ht="21.75" customHeight="1" x14ac:dyDescent="0.25">
      <c r="A244" s="387" t="s">
        <v>23</v>
      </c>
      <c r="B244" s="215" t="s">
        <v>148</v>
      </c>
      <c r="C244" s="215"/>
      <c r="D244" s="215"/>
      <c r="E244" s="215"/>
      <c r="F244" s="73"/>
    </row>
    <row r="245" spans="1:6" ht="21.75" customHeight="1" x14ac:dyDescent="0.25">
      <c r="A245" s="387"/>
      <c r="B245" s="215" t="s">
        <v>149</v>
      </c>
      <c r="C245" s="215"/>
      <c r="D245" s="215"/>
      <c r="E245" s="215"/>
      <c r="F245" s="73"/>
    </row>
    <row r="246" spans="1:6" ht="52.5" customHeight="1" x14ac:dyDescent="0.25">
      <c r="A246" s="387"/>
      <c r="B246" s="385" t="s">
        <v>150</v>
      </c>
      <c r="C246" s="385"/>
      <c r="D246" s="385"/>
      <c r="E246" s="385"/>
      <c r="F246" s="73"/>
    </row>
    <row r="247" spans="1:6" ht="34.5" customHeight="1" thickBot="1" x14ac:dyDescent="0.3">
      <c r="A247" s="388"/>
      <c r="B247" s="346" t="s">
        <v>151</v>
      </c>
      <c r="C247" s="346"/>
      <c r="D247" s="346"/>
      <c r="E247" s="346"/>
      <c r="F247" s="74"/>
    </row>
    <row r="248" spans="1:6" x14ac:dyDescent="0.25">
      <c r="A248" s="32"/>
      <c r="B248" s="32"/>
      <c r="C248" s="32"/>
    </row>
    <row r="249" spans="1:6" ht="67.5" customHeight="1" x14ac:dyDescent="0.25">
      <c r="A249" s="371" t="s">
        <v>584</v>
      </c>
      <c r="B249" s="371"/>
      <c r="C249" s="371"/>
      <c r="D249" s="371"/>
      <c r="E249" s="371"/>
      <c r="F249" s="371"/>
    </row>
    <row r="250" spans="1:6" x14ac:dyDescent="0.25">
      <c r="A250" s="108" t="s">
        <v>437</v>
      </c>
      <c r="B250" s="19"/>
      <c r="C250" s="19"/>
      <c r="D250" s="19"/>
      <c r="E250" s="19"/>
      <c r="F250" s="19"/>
    </row>
    <row r="251" spans="1:6" x14ac:dyDescent="0.25"/>
    <row r="252" spans="1:6" x14ac:dyDescent="0.25">
      <c r="A252" s="108" t="s">
        <v>24</v>
      </c>
      <c r="B252" s="23"/>
      <c r="C252" s="19"/>
      <c r="D252" s="19"/>
      <c r="E252" s="19"/>
      <c r="F252" s="19"/>
    </row>
    <row r="253" spans="1:6" ht="18.75" customHeight="1" x14ac:dyDescent="0.25">
      <c r="A253" s="105"/>
      <c r="B253" s="94" t="s">
        <v>95</v>
      </c>
      <c r="C253" s="16"/>
      <c r="D253" s="63"/>
      <c r="E253" s="94" t="s">
        <v>99</v>
      </c>
      <c r="F253" s="16"/>
    </row>
    <row r="254" spans="1:6" ht="18.75" customHeight="1" x14ac:dyDescent="0.25">
      <c r="A254" s="105"/>
      <c r="B254" s="94" t="s">
        <v>104</v>
      </c>
      <c r="C254" s="16"/>
      <c r="D254" s="63"/>
      <c r="E254" s="94" t="s">
        <v>100</v>
      </c>
      <c r="F254" s="16"/>
    </row>
    <row r="255" spans="1:6" ht="18.75" customHeight="1" x14ac:dyDescent="0.25">
      <c r="A255" s="105"/>
      <c r="B255" s="94" t="s">
        <v>96</v>
      </c>
      <c r="C255" s="16"/>
      <c r="D255" s="63"/>
      <c r="E255" s="94" t="s">
        <v>101</v>
      </c>
      <c r="F255" s="16"/>
    </row>
    <row r="256" spans="1:6" ht="18.75" customHeight="1" x14ac:dyDescent="0.25">
      <c r="A256" s="105"/>
      <c r="B256" s="94" t="s">
        <v>97</v>
      </c>
      <c r="C256" s="16"/>
      <c r="D256" s="63"/>
      <c r="E256" s="94" t="s">
        <v>102</v>
      </c>
      <c r="F256" s="16"/>
    </row>
    <row r="257" spans="1:6" ht="18.75" customHeight="1" x14ac:dyDescent="0.25">
      <c r="A257" s="105"/>
      <c r="B257" s="94" t="s">
        <v>98</v>
      </c>
      <c r="C257" s="16"/>
      <c r="D257" s="63"/>
      <c r="E257" s="94" t="s">
        <v>103</v>
      </c>
      <c r="F257" s="16"/>
    </row>
    <row r="258" spans="1:6" ht="18.75" customHeight="1" x14ac:dyDescent="0.25"/>
    <row r="259" spans="1:6" ht="18.75" customHeight="1" x14ac:dyDescent="0.25">
      <c r="A259" s="108" t="s">
        <v>25</v>
      </c>
      <c r="B259" s="19"/>
      <c r="C259" s="19"/>
      <c r="D259" s="19"/>
      <c r="E259" s="19"/>
      <c r="F259" s="19"/>
    </row>
    <row r="260" spans="1:6" ht="18.75" customHeight="1" x14ac:dyDescent="0.25">
      <c r="A260" s="105"/>
      <c r="B260" s="94" t="s">
        <v>105</v>
      </c>
      <c r="D260" s="63"/>
      <c r="E260" s="94" t="s">
        <v>111</v>
      </c>
    </row>
    <row r="261" spans="1:6" ht="18.75" customHeight="1" x14ac:dyDescent="0.25">
      <c r="A261" s="105"/>
      <c r="B261" s="94" t="s">
        <v>106</v>
      </c>
      <c r="D261" s="63"/>
      <c r="E261" s="94" t="s">
        <v>112</v>
      </c>
    </row>
    <row r="262" spans="1:6" ht="18.75" customHeight="1" x14ac:dyDescent="0.25">
      <c r="A262" s="105"/>
      <c r="B262" s="94" t="s">
        <v>107</v>
      </c>
      <c r="D262" s="63"/>
      <c r="E262" s="94" t="s">
        <v>113</v>
      </c>
    </row>
    <row r="263" spans="1:6" x14ac:dyDescent="0.25">
      <c r="A263" s="105"/>
      <c r="B263" s="94" t="s">
        <v>108</v>
      </c>
      <c r="D263" s="63"/>
      <c r="E263" s="94" t="s">
        <v>114</v>
      </c>
    </row>
    <row r="264" spans="1:6" x14ac:dyDescent="0.25">
      <c r="A264" s="105"/>
      <c r="B264" s="94" t="s">
        <v>109</v>
      </c>
      <c r="D264" s="63"/>
      <c r="E264" s="94" t="s">
        <v>115</v>
      </c>
    </row>
    <row r="265" spans="1:6" ht="18.75" customHeight="1" x14ac:dyDescent="0.25">
      <c r="A265" s="105"/>
      <c r="B265" s="94" t="s">
        <v>110</v>
      </c>
    </row>
    <row r="266" spans="1:6" ht="18.75" customHeight="1" x14ac:dyDescent="0.25"/>
    <row r="267" spans="1:6" x14ac:dyDescent="0.25">
      <c r="A267" s="108" t="s">
        <v>26</v>
      </c>
      <c r="B267" s="23"/>
      <c r="C267" s="19"/>
      <c r="D267" s="19"/>
      <c r="E267" s="19"/>
      <c r="F267" s="19"/>
    </row>
    <row r="268" spans="1:6" x14ac:dyDescent="0.25">
      <c r="A268" s="267" t="s">
        <v>177</v>
      </c>
      <c r="B268" s="267"/>
      <c r="C268" s="267"/>
      <c r="D268" s="267"/>
      <c r="E268" s="267"/>
      <c r="F268" s="267"/>
    </row>
    <row r="269" spans="1:6" x14ac:dyDescent="0.25">
      <c r="A269" s="362" t="s">
        <v>428</v>
      </c>
      <c r="B269" s="362"/>
      <c r="C269" s="362"/>
      <c r="D269" s="362"/>
      <c r="E269" s="362"/>
      <c r="F269" s="362"/>
    </row>
    <row r="270" spans="1:6" ht="99.95" customHeight="1" x14ac:dyDescent="0.25">
      <c r="A270" s="296" t="s">
        <v>625</v>
      </c>
      <c r="B270" s="297"/>
      <c r="C270" s="297"/>
      <c r="D270" s="297"/>
      <c r="E270" s="297"/>
      <c r="F270" s="297"/>
    </row>
    <row r="271" spans="1:6" x14ac:dyDescent="0.25"/>
    <row r="272" spans="1:6" x14ac:dyDescent="0.25">
      <c r="A272" s="108" t="s">
        <v>27</v>
      </c>
      <c r="B272" s="19"/>
      <c r="C272" s="19"/>
      <c r="D272" s="19"/>
      <c r="E272" s="19"/>
      <c r="F272" s="19"/>
    </row>
    <row r="273" spans="1:11" x14ac:dyDescent="0.25">
      <c r="A273" s="290" t="s">
        <v>555</v>
      </c>
      <c r="B273" s="365"/>
      <c r="C273" s="365"/>
      <c r="D273" s="365"/>
      <c r="E273" s="365"/>
      <c r="F273" s="365"/>
    </row>
    <row r="274" spans="1:11" x14ac:dyDescent="0.25">
      <c r="A274" s="267" t="s">
        <v>177</v>
      </c>
      <c r="B274" s="267"/>
      <c r="C274" s="267"/>
      <c r="D274" s="267"/>
      <c r="E274" s="267"/>
      <c r="F274" s="267"/>
    </row>
    <row r="275" spans="1:11" x14ac:dyDescent="0.25">
      <c r="A275" s="362" t="s">
        <v>428</v>
      </c>
      <c r="B275" s="362"/>
      <c r="C275" s="362"/>
      <c r="D275" s="362"/>
      <c r="E275" s="362"/>
      <c r="F275" s="362"/>
    </row>
    <row r="276" spans="1:11" ht="99.95" customHeight="1" x14ac:dyDescent="0.25">
      <c r="A276" s="298"/>
      <c r="B276" s="298"/>
      <c r="C276" s="298"/>
      <c r="D276" s="298"/>
      <c r="E276" s="298"/>
      <c r="F276" s="298"/>
    </row>
    <row r="277" spans="1:11" x14ac:dyDescent="0.25">
      <c r="A277" s="152"/>
      <c r="B277" s="151"/>
      <c r="C277" s="75"/>
      <c r="D277" s="75"/>
      <c r="E277" s="75"/>
      <c r="F277" s="75"/>
    </row>
    <row r="278" spans="1:11" x14ac:dyDescent="0.25">
      <c r="A278" s="145" t="s">
        <v>420</v>
      </c>
      <c r="B278" s="19"/>
      <c r="C278" s="19"/>
      <c r="D278" s="19"/>
      <c r="E278" s="19"/>
      <c r="F278" s="19"/>
    </row>
    <row r="279" spans="1:11" ht="16.5" thickBot="1" x14ac:dyDescent="0.3">
      <c r="G279" s="16"/>
      <c r="H279" s="16"/>
      <c r="I279" s="16"/>
      <c r="J279" s="16"/>
      <c r="K279" s="16"/>
    </row>
    <row r="280" spans="1:11" ht="31.5" customHeight="1" thickBot="1" x14ac:dyDescent="0.3">
      <c r="A280" s="114"/>
      <c r="B280" s="355" t="s">
        <v>67</v>
      </c>
      <c r="C280" s="356"/>
      <c r="D280" s="373" t="s">
        <v>393</v>
      </c>
      <c r="E280" s="374"/>
      <c r="F280" s="375"/>
      <c r="G280" s="16"/>
      <c r="H280" s="16"/>
      <c r="I280" s="16"/>
      <c r="J280" s="16"/>
      <c r="K280" s="16"/>
    </row>
    <row r="281" spans="1:11" ht="18.75" customHeight="1" x14ac:dyDescent="0.25">
      <c r="A281" s="286" t="s">
        <v>421</v>
      </c>
      <c r="B281" s="97" t="s">
        <v>69</v>
      </c>
      <c r="C281" s="53" t="s">
        <v>145</v>
      </c>
      <c r="D281" s="376" t="s">
        <v>70</v>
      </c>
      <c r="E281" s="377"/>
      <c r="F281" s="378"/>
      <c r="G281" s="16"/>
      <c r="H281" s="16"/>
      <c r="I281" s="16"/>
      <c r="J281" s="16"/>
      <c r="K281" s="16"/>
    </row>
    <row r="282" spans="1:11" x14ac:dyDescent="0.25">
      <c r="A282" s="287"/>
      <c r="B282" s="98" t="s">
        <v>116</v>
      </c>
      <c r="C282" s="180" t="s">
        <v>78</v>
      </c>
      <c r="D282" s="379"/>
      <c r="E282" s="380"/>
      <c r="F282" s="381"/>
      <c r="G282" s="16"/>
      <c r="H282" s="16"/>
      <c r="I282" s="16"/>
      <c r="J282" s="16"/>
      <c r="K282" s="16"/>
    </row>
    <row r="283" spans="1:11" ht="16.5" thickBot="1" x14ac:dyDescent="0.3">
      <c r="A283" s="288"/>
      <c r="B283" s="99" t="s">
        <v>117</v>
      </c>
      <c r="C283" s="180"/>
      <c r="D283" s="382"/>
      <c r="E283" s="383"/>
      <c r="F283" s="384"/>
      <c r="G283" s="16"/>
      <c r="H283" s="16"/>
      <c r="I283" s="16"/>
      <c r="J283" s="16"/>
      <c r="K283" s="16"/>
    </row>
    <row r="284" spans="1:11" x14ac:dyDescent="0.25">
      <c r="A284" s="283" t="s">
        <v>422</v>
      </c>
      <c r="B284" s="127" t="s">
        <v>72</v>
      </c>
      <c r="C284" s="128"/>
      <c r="D284" s="347" t="s">
        <v>71</v>
      </c>
      <c r="E284" s="347"/>
      <c r="F284" s="51" t="s">
        <v>145</v>
      </c>
      <c r="G284" s="16"/>
      <c r="H284" s="16"/>
      <c r="I284" s="16"/>
      <c r="J284" s="16"/>
      <c r="K284" s="16"/>
    </row>
    <row r="285" spans="1:11" ht="53.25" customHeight="1" x14ac:dyDescent="0.25">
      <c r="A285" s="284"/>
      <c r="B285" s="98" t="s">
        <v>118</v>
      </c>
      <c r="C285" s="179" t="s">
        <v>78</v>
      </c>
      <c r="D285" s="270" t="s">
        <v>165</v>
      </c>
      <c r="E285" s="271"/>
      <c r="F285" s="73"/>
      <c r="G285" s="55"/>
      <c r="H285" s="16"/>
      <c r="I285" s="16"/>
      <c r="J285" s="16"/>
      <c r="K285" s="16"/>
    </row>
    <row r="286" spans="1:11" ht="51" customHeight="1" x14ac:dyDescent="0.25">
      <c r="A286" s="284"/>
      <c r="B286" s="98" t="s">
        <v>169</v>
      </c>
      <c r="C286" s="179" t="s">
        <v>78</v>
      </c>
      <c r="D286" s="270" t="s">
        <v>166</v>
      </c>
      <c r="E286" s="271"/>
      <c r="F286" s="73"/>
      <c r="G286" s="56"/>
      <c r="H286" s="16"/>
      <c r="I286" s="16"/>
      <c r="J286" s="16"/>
      <c r="K286" s="16"/>
    </row>
    <row r="287" spans="1:11" x14ac:dyDescent="0.25">
      <c r="A287" s="284"/>
      <c r="B287" s="129" t="s">
        <v>170</v>
      </c>
      <c r="C287" s="73"/>
      <c r="D287" s="270" t="s">
        <v>167</v>
      </c>
      <c r="E287" s="271"/>
      <c r="F287" s="73"/>
      <c r="G287" s="16"/>
      <c r="H287" s="16"/>
      <c r="I287" s="16"/>
      <c r="J287" s="16"/>
      <c r="K287" s="16"/>
    </row>
    <row r="288" spans="1:11" x14ac:dyDescent="0.25">
      <c r="A288" s="284"/>
      <c r="B288" s="130" t="s">
        <v>119</v>
      </c>
      <c r="C288" s="73"/>
      <c r="D288" s="270" t="s">
        <v>168</v>
      </c>
      <c r="E288" s="271"/>
      <c r="F288" s="73"/>
      <c r="G288" s="16"/>
      <c r="H288" s="16"/>
      <c r="I288" s="16"/>
      <c r="J288" s="16"/>
      <c r="K288" s="16"/>
    </row>
    <row r="289" spans="1:11" x14ac:dyDescent="0.25">
      <c r="A289" s="284"/>
      <c r="B289" s="131" t="s">
        <v>73</v>
      </c>
      <c r="C289" s="132"/>
      <c r="D289" s="33"/>
      <c r="E289" s="33"/>
      <c r="F289" s="34"/>
      <c r="G289" s="16"/>
      <c r="H289" s="16"/>
      <c r="I289" s="16"/>
      <c r="J289" s="16"/>
      <c r="K289" s="16"/>
    </row>
    <row r="290" spans="1:11" ht="36.75" customHeight="1" thickBot="1" x14ac:dyDescent="0.3">
      <c r="A290" s="285"/>
      <c r="B290" s="133" t="s">
        <v>438</v>
      </c>
      <c r="C290" s="134"/>
      <c r="D290" s="35"/>
      <c r="E290" s="35"/>
      <c r="F290" s="36"/>
      <c r="G290" s="16"/>
      <c r="H290" s="16"/>
      <c r="I290" s="16"/>
      <c r="J290" s="16"/>
      <c r="K290" s="16"/>
    </row>
    <row r="291" spans="1:11" ht="34.5" customHeight="1" x14ac:dyDescent="0.25">
      <c r="A291" s="283" t="s">
        <v>439</v>
      </c>
      <c r="B291" s="353" t="s">
        <v>74</v>
      </c>
      <c r="C291" s="354"/>
      <c r="D291" s="355" t="s">
        <v>176</v>
      </c>
      <c r="E291" s="356"/>
      <c r="F291" s="357"/>
      <c r="G291" s="16"/>
      <c r="H291" s="16"/>
      <c r="I291" s="16"/>
      <c r="J291" s="16"/>
      <c r="K291" s="16"/>
    </row>
    <row r="292" spans="1:11" x14ac:dyDescent="0.25">
      <c r="A292" s="284"/>
      <c r="B292" s="389" t="s">
        <v>177</v>
      </c>
      <c r="C292" s="390"/>
      <c r="D292" s="220" t="s">
        <v>177</v>
      </c>
      <c r="E292" s="221"/>
      <c r="F292" s="222"/>
      <c r="G292" s="16"/>
      <c r="H292" s="16"/>
      <c r="I292" s="16"/>
      <c r="J292" s="16"/>
      <c r="K292" s="16"/>
    </row>
    <row r="293" spans="1:11" ht="409.5" customHeight="1" x14ac:dyDescent="0.25">
      <c r="A293" s="284"/>
      <c r="B293" s="268" t="s">
        <v>628</v>
      </c>
      <c r="C293" s="269"/>
      <c r="D293" s="299"/>
      <c r="E293" s="300"/>
      <c r="F293" s="301"/>
      <c r="G293" s="16"/>
      <c r="H293" s="16"/>
      <c r="I293" s="16"/>
      <c r="J293" s="16"/>
      <c r="K293" s="16"/>
    </row>
    <row r="294" spans="1:11" ht="47.25" customHeight="1" thickBot="1" x14ac:dyDescent="0.3">
      <c r="A294" s="285"/>
      <c r="B294" s="57"/>
      <c r="C294" s="54"/>
      <c r="D294" s="261"/>
      <c r="E294" s="262"/>
      <c r="F294" s="263"/>
      <c r="G294" s="16"/>
      <c r="H294" s="16"/>
      <c r="I294" s="16"/>
      <c r="J294" s="16"/>
      <c r="K294" s="16"/>
    </row>
    <row r="295" spans="1:11" ht="65.45" customHeight="1" x14ac:dyDescent="0.25">
      <c r="A295" s="308" t="s">
        <v>440</v>
      </c>
      <c r="B295" s="272" t="s">
        <v>70</v>
      </c>
      <c r="C295" s="273"/>
      <c r="D295" s="305" t="s">
        <v>556</v>
      </c>
      <c r="E295" s="306"/>
      <c r="F295" s="307"/>
      <c r="G295" s="16"/>
      <c r="H295" s="16"/>
      <c r="I295" s="16"/>
      <c r="J295" s="16"/>
      <c r="K295" s="16"/>
    </row>
    <row r="296" spans="1:11" ht="116.25" customHeight="1" thickBot="1" x14ac:dyDescent="0.3">
      <c r="A296" s="309"/>
      <c r="B296" s="360"/>
      <c r="C296" s="361"/>
      <c r="D296" s="264"/>
      <c r="E296" s="265"/>
      <c r="F296" s="266"/>
      <c r="G296" s="16"/>
      <c r="H296" s="16"/>
      <c r="I296" s="16"/>
      <c r="J296" s="16"/>
      <c r="K296" s="16"/>
    </row>
    <row r="297" spans="1:11" x14ac:dyDescent="0.25"/>
    <row r="298" spans="1:11" x14ac:dyDescent="0.25">
      <c r="A298" s="19" t="s">
        <v>394</v>
      </c>
      <c r="B298" s="19"/>
      <c r="C298" s="19"/>
      <c r="D298" s="19"/>
      <c r="E298" s="19"/>
      <c r="F298" s="19"/>
    </row>
    <row r="299" spans="1:11" ht="83.45" customHeight="1" x14ac:dyDescent="0.25">
      <c r="A299" s="363" t="s">
        <v>632</v>
      </c>
      <c r="B299" s="364"/>
      <c r="C299" s="364"/>
      <c r="D299" s="364"/>
      <c r="E299" s="364"/>
      <c r="F299" s="364"/>
    </row>
    <row r="300" spans="1:11" x14ac:dyDescent="0.25"/>
    <row r="301" spans="1:11" ht="18.75" customHeight="1" x14ac:dyDescent="0.25">
      <c r="A301" s="145" t="s">
        <v>183</v>
      </c>
      <c r="B301" s="19"/>
      <c r="C301" s="19"/>
      <c r="D301" s="19"/>
      <c r="E301" s="19"/>
      <c r="F301" s="19"/>
      <c r="G301" s="16"/>
    </row>
    <row r="302" spans="1:11" ht="16.5" thickBot="1" x14ac:dyDescent="0.3">
      <c r="A302" s="76"/>
    </row>
    <row r="303" spans="1:11" x14ac:dyDescent="0.25">
      <c r="A303" s="71" t="s">
        <v>423</v>
      </c>
      <c r="B303" s="29"/>
      <c r="C303" s="29"/>
      <c r="D303" s="29"/>
      <c r="E303" s="29"/>
      <c r="F303" s="37"/>
    </row>
    <row r="304" spans="1:11" ht="18.75" customHeight="1" x14ac:dyDescent="0.25">
      <c r="A304" s="177" t="s">
        <v>78</v>
      </c>
      <c r="B304" s="88" t="s">
        <v>58</v>
      </c>
      <c r="C304" s="89"/>
      <c r="D304" s="89"/>
      <c r="E304" s="89"/>
      <c r="F304" s="100"/>
    </row>
    <row r="305" spans="1:6" x14ac:dyDescent="0.25">
      <c r="A305" s="115"/>
      <c r="B305" s="146" t="s">
        <v>59</v>
      </c>
      <c r="C305" s="89"/>
      <c r="D305" s="89"/>
      <c r="E305" s="89"/>
      <c r="F305" s="100"/>
    </row>
    <row r="306" spans="1:6" ht="18.75" customHeight="1" x14ac:dyDescent="0.25">
      <c r="A306" s="177" t="s">
        <v>78</v>
      </c>
      <c r="B306" s="146" t="s">
        <v>120</v>
      </c>
      <c r="C306" s="89"/>
      <c r="D306" s="89"/>
      <c r="E306" s="89"/>
      <c r="F306" s="100"/>
    </row>
    <row r="307" spans="1:6" ht="18.75" customHeight="1" x14ac:dyDescent="0.25">
      <c r="A307" s="116" t="s">
        <v>38</v>
      </c>
      <c r="B307" s="38"/>
      <c r="C307" s="38"/>
      <c r="D307" s="38"/>
      <c r="E307" s="38"/>
      <c r="F307" s="39"/>
    </row>
    <row r="308" spans="1:6" ht="18.75" customHeight="1" x14ac:dyDescent="0.25">
      <c r="A308" s="117" t="s">
        <v>424</v>
      </c>
      <c r="B308" s="40"/>
      <c r="C308" s="40"/>
      <c r="D308" s="40"/>
      <c r="E308" s="40"/>
      <c r="F308" s="41"/>
    </row>
    <row r="309" spans="1:6" ht="175.5" customHeight="1" thickBot="1" x14ac:dyDescent="0.3">
      <c r="A309" s="302" t="s">
        <v>614</v>
      </c>
      <c r="B309" s="303"/>
      <c r="C309" s="303"/>
      <c r="D309" s="303"/>
      <c r="E309" s="303"/>
      <c r="F309" s="304"/>
    </row>
    <row r="310" spans="1:6" ht="16.5" thickBot="1" x14ac:dyDescent="0.3">
      <c r="A310" s="32"/>
    </row>
    <row r="311" spans="1:6" x14ac:dyDescent="0.25">
      <c r="A311" s="71" t="s">
        <v>425</v>
      </c>
      <c r="B311" s="29"/>
      <c r="C311" s="29"/>
      <c r="D311" s="29"/>
      <c r="E311" s="29"/>
      <c r="F311" s="37"/>
    </row>
    <row r="312" spans="1:6" ht="18.75" customHeight="1" x14ac:dyDescent="0.25">
      <c r="A312" s="115"/>
      <c r="B312" s="88" t="s">
        <v>586</v>
      </c>
      <c r="C312" s="89"/>
      <c r="D312" s="89"/>
      <c r="E312" s="89"/>
      <c r="F312" s="100"/>
    </row>
    <row r="313" spans="1:6" ht="18.75" customHeight="1" x14ac:dyDescent="0.25">
      <c r="A313" s="177" t="s">
        <v>78</v>
      </c>
      <c r="B313" s="146" t="s">
        <v>121</v>
      </c>
      <c r="C313" s="89"/>
      <c r="D313" s="89"/>
      <c r="E313" s="89"/>
      <c r="F313" s="100"/>
    </row>
    <row r="314" spans="1:6" ht="18.75" customHeight="1" x14ac:dyDescent="0.25">
      <c r="A314" s="177" t="s">
        <v>78</v>
      </c>
      <c r="B314" s="146" t="s">
        <v>122</v>
      </c>
      <c r="C314" s="89"/>
      <c r="D314" s="89"/>
      <c r="E314" s="89"/>
      <c r="F314" s="100"/>
    </row>
    <row r="315" spans="1:6" ht="19.5" customHeight="1" thickBot="1" x14ac:dyDescent="0.3">
      <c r="A315" s="118"/>
      <c r="B315" s="101" t="s">
        <v>123</v>
      </c>
      <c r="C315" s="102"/>
      <c r="D315" s="102"/>
      <c r="E315" s="102"/>
      <c r="F315" s="103"/>
    </row>
    <row r="316" spans="1:6" ht="18.75" customHeight="1" x14ac:dyDescent="0.25">
      <c r="A316" s="32"/>
    </row>
    <row r="317" spans="1:6" ht="29.25" customHeight="1" x14ac:dyDescent="0.25">
      <c r="A317" s="108" t="s">
        <v>582</v>
      </c>
      <c r="B317" s="19"/>
      <c r="C317" s="65"/>
      <c r="D317" s="22"/>
      <c r="E317" s="22"/>
      <c r="F317" s="22"/>
    </row>
    <row r="318" spans="1:6" x14ac:dyDescent="0.25">
      <c r="A318" s="32"/>
      <c r="C318" s="32"/>
    </row>
    <row r="319" spans="1:6" x14ac:dyDescent="0.25"/>
    <row r="320" spans="1:6" x14ac:dyDescent="0.25">
      <c r="A320" s="145" t="s">
        <v>184</v>
      </c>
      <c r="B320" s="19"/>
      <c r="C320" s="19"/>
      <c r="D320" s="19"/>
      <c r="E320" s="19"/>
      <c r="F320" s="19"/>
    </row>
    <row r="321" spans="1:14" x14ac:dyDescent="0.25">
      <c r="D321" s="77"/>
      <c r="E321" s="77"/>
      <c r="F321" s="77"/>
      <c r="G321" s="77"/>
      <c r="H321" s="77"/>
      <c r="I321" s="77"/>
      <c r="J321" s="77"/>
      <c r="K321" s="77"/>
      <c r="L321" s="77"/>
      <c r="M321" s="77"/>
      <c r="N321" s="77"/>
    </row>
    <row r="322" spans="1:14" x14ac:dyDescent="0.25">
      <c r="A322" s="145" t="s">
        <v>426</v>
      </c>
      <c r="B322" s="19"/>
      <c r="C322" s="19"/>
      <c r="D322" s="19"/>
      <c r="E322" s="19"/>
      <c r="F322" s="19"/>
    </row>
    <row r="323" spans="1:14" ht="16.5" thickBot="1" x14ac:dyDescent="0.3">
      <c r="A323" s="15"/>
      <c r="B323" s="16"/>
      <c r="C323" s="16"/>
      <c r="D323" s="16"/>
      <c r="E323" s="16"/>
      <c r="F323" s="16"/>
    </row>
    <row r="324" spans="1:14" x14ac:dyDescent="0.25">
      <c r="A324" s="272" t="s">
        <v>152</v>
      </c>
      <c r="B324" s="273"/>
      <c r="C324" s="28"/>
      <c r="D324" s="29"/>
      <c r="E324" s="52" t="s">
        <v>77</v>
      </c>
      <c r="F324" s="246"/>
    </row>
    <row r="325" spans="1:14" ht="15" customHeight="1" x14ac:dyDescent="0.25">
      <c r="A325" s="249"/>
      <c r="B325" s="251"/>
      <c r="C325" s="351" t="s">
        <v>124</v>
      </c>
      <c r="D325" s="352"/>
      <c r="E325" s="78"/>
      <c r="F325" s="247"/>
    </row>
    <row r="326" spans="1:14" ht="30" customHeight="1" x14ac:dyDescent="0.25">
      <c r="A326" s="249"/>
      <c r="B326" s="251"/>
      <c r="C326" s="351" t="s">
        <v>125</v>
      </c>
      <c r="D326" s="352"/>
      <c r="E326" s="63"/>
      <c r="F326" s="247"/>
    </row>
    <row r="327" spans="1:14" ht="33.75" customHeight="1" x14ac:dyDescent="0.25">
      <c r="A327" s="249"/>
      <c r="B327" s="251"/>
      <c r="C327" s="351" t="s">
        <v>126</v>
      </c>
      <c r="D327" s="352"/>
      <c r="E327" s="63"/>
      <c r="F327" s="247"/>
    </row>
    <row r="328" spans="1:14" ht="18.75" customHeight="1" x14ac:dyDescent="0.25">
      <c r="A328" s="121"/>
      <c r="B328" s="122"/>
      <c r="C328" s="240"/>
      <c r="D328" s="241"/>
      <c r="E328" s="79"/>
      <c r="F328" s="248"/>
    </row>
    <row r="329" spans="1:14" ht="85.5" customHeight="1" thickBot="1" x14ac:dyDescent="0.3">
      <c r="A329" s="242" t="s">
        <v>53</v>
      </c>
      <c r="B329" s="243"/>
      <c r="C329" s="274"/>
      <c r="D329" s="275"/>
      <c r="E329" s="275"/>
      <c r="F329" s="276"/>
      <c r="G329" s="16"/>
    </row>
    <row r="330" spans="1:14" ht="38.25" customHeight="1" thickBot="1" x14ac:dyDescent="0.3">
      <c r="A330" s="244" t="s">
        <v>39</v>
      </c>
      <c r="B330" s="350"/>
      <c r="C330" s="233"/>
      <c r="D330" s="234"/>
      <c r="E330" s="234"/>
      <c r="F330" s="235"/>
    </row>
    <row r="331" spans="1:14" x14ac:dyDescent="0.25"/>
    <row r="332" spans="1:14" x14ac:dyDescent="0.25">
      <c r="A332" s="145" t="s">
        <v>441</v>
      </c>
      <c r="B332" s="64"/>
      <c r="C332" s="64"/>
      <c r="D332" s="19"/>
      <c r="E332" s="19"/>
      <c r="F332" s="19"/>
      <c r="G332" s="16"/>
    </row>
    <row r="333" spans="1:14" ht="16.5" thickBot="1" x14ac:dyDescent="0.3">
      <c r="G333" s="16"/>
    </row>
    <row r="334" spans="1:14" ht="65.25" customHeight="1" thickBot="1" x14ac:dyDescent="0.3">
      <c r="A334" s="244" t="s">
        <v>40</v>
      </c>
      <c r="B334" s="245"/>
      <c r="C334" s="233"/>
      <c r="D334" s="234"/>
      <c r="E334" s="234"/>
      <c r="F334" s="235"/>
      <c r="G334" s="16"/>
    </row>
    <row r="335" spans="1:14" ht="16.5" thickBot="1" x14ac:dyDescent="0.3">
      <c r="A335" s="249" t="s">
        <v>171</v>
      </c>
      <c r="B335" s="250"/>
      <c r="C335" s="80"/>
      <c r="D335" s="42"/>
      <c r="E335" s="42"/>
      <c r="F335" s="43"/>
      <c r="G335" s="16"/>
    </row>
    <row r="336" spans="1:14" x14ac:dyDescent="0.25">
      <c r="A336" s="249"/>
      <c r="B336" s="251"/>
      <c r="C336" s="81" t="s">
        <v>172</v>
      </c>
      <c r="D336" s="81"/>
      <c r="E336" s="81"/>
      <c r="F336" s="82"/>
      <c r="G336" s="16"/>
    </row>
    <row r="337" spans="1:17" ht="51" customHeight="1" x14ac:dyDescent="0.25">
      <c r="A337" s="249"/>
      <c r="B337" s="251"/>
      <c r="C337" s="348" t="s">
        <v>41</v>
      </c>
      <c r="D337" s="349"/>
      <c r="E337" s="349"/>
      <c r="F337" s="83"/>
      <c r="G337" s="16"/>
    </row>
    <row r="338" spans="1:17" ht="61.5" customHeight="1" thickBot="1" x14ac:dyDescent="0.3">
      <c r="A338" s="360"/>
      <c r="B338" s="361"/>
      <c r="C338" s="358" t="s">
        <v>42</v>
      </c>
      <c r="D338" s="359"/>
      <c r="E338" s="359"/>
      <c r="F338" s="84"/>
      <c r="G338" s="16"/>
    </row>
    <row r="339" spans="1:17" x14ac:dyDescent="0.25"/>
    <row r="340" spans="1:17" ht="15" customHeight="1" x14ac:dyDescent="0.25"/>
    <row r="341" spans="1:17" x14ac:dyDescent="0.25">
      <c r="A341" s="239" t="s">
        <v>442</v>
      </c>
      <c r="B341" s="239"/>
      <c r="C341" s="239"/>
      <c r="D341" s="239"/>
      <c r="E341" s="239"/>
      <c r="F341" s="239"/>
      <c r="G341" s="68"/>
      <c r="H341" s="68"/>
      <c r="I341" s="68"/>
      <c r="J341" s="68"/>
      <c r="K341" s="68"/>
      <c r="L341" s="68"/>
      <c r="M341" s="68"/>
      <c r="N341" s="68"/>
      <c r="O341" s="68"/>
      <c r="P341" s="68"/>
      <c r="Q341" s="68"/>
    </row>
    <row r="342" spans="1:17" ht="16.5" thickBot="1" x14ac:dyDescent="0.3">
      <c r="A342" s="76"/>
      <c r="B342" s="76"/>
      <c r="C342" s="76"/>
    </row>
    <row r="343" spans="1:17" ht="56.25" customHeight="1" thickBot="1" x14ac:dyDescent="0.3">
      <c r="A343" s="217" t="s">
        <v>557</v>
      </c>
      <c r="B343" s="218"/>
      <c r="C343" s="219"/>
      <c r="D343" s="233"/>
      <c r="E343" s="234"/>
      <c r="F343" s="235"/>
    </row>
    <row r="344" spans="1:17" ht="99.75" customHeight="1" thickBot="1" x14ac:dyDescent="0.3">
      <c r="A344" s="217" t="s">
        <v>43</v>
      </c>
      <c r="B344" s="218"/>
      <c r="C344" s="219"/>
      <c r="D344" s="233"/>
      <c r="E344" s="234"/>
      <c r="F344" s="235"/>
    </row>
    <row r="345" spans="1:17" x14ac:dyDescent="0.25">
      <c r="A345" s="225" t="s">
        <v>44</v>
      </c>
      <c r="B345" s="226"/>
      <c r="C345" s="227"/>
      <c r="D345" s="86"/>
      <c r="E345" s="87" t="s">
        <v>128</v>
      </c>
      <c r="F345" s="37"/>
    </row>
    <row r="346" spans="1:17" x14ac:dyDescent="0.25">
      <c r="A346" s="228"/>
      <c r="B346" s="229"/>
      <c r="C346" s="230"/>
      <c r="D346" s="61"/>
      <c r="E346" s="85" t="s">
        <v>129</v>
      </c>
      <c r="F346" s="21"/>
    </row>
    <row r="347" spans="1:17" ht="30.75" customHeight="1" thickBot="1" x14ac:dyDescent="0.3">
      <c r="A347" s="228"/>
      <c r="B347" s="229"/>
      <c r="C347" s="230"/>
      <c r="D347" s="249" t="s">
        <v>45</v>
      </c>
      <c r="E347" s="250"/>
      <c r="F347" s="251"/>
    </row>
    <row r="348" spans="1:17" ht="35.25" customHeight="1" thickBot="1" x14ac:dyDescent="0.3">
      <c r="A348" s="231"/>
      <c r="B348" s="232"/>
      <c r="C348" s="232"/>
      <c r="D348" s="233"/>
      <c r="E348" s="234"/>
      <c r="F348" s="235"/>
    </row>
    <row r="349" spans="1:17" x14ac:dyDescent="0.25">
      <c r="A349" s="225" t="s">
        <v>46</v>
      </c>
      <c r="B349" s="226"/>
      <c r="C349" s="226"/>
      <c r="D349" s="86"/>
      <c r="E349" s="252" t="s">
        <v>130</v>
      </c>
      <c r="F349" s="253"/>
    </row>
    <row r="350" spans="1:17" ht="50.1" customHeight="1" x14ac:dyDescent="0.25">
      <c r="A350" s="228"/>
      <c r="B350" s="229"/>
      <c r="C350" s="229"/>
      <c r="D350" s="343"/>
      <c r="E350" s="344"/>
      <c r="F350" s="345"/>
    </row>
    <row r="351" spans="1:17" ht="15.75" customHeight="1" thickBot="1" x14ac:dyDescent="0.3">
      <c r="A351" s="231"/>
      <c r="B351" s="232"/>
      <c r="C351" s="232"/>
      <c r="D351" s="62"/>
      <c r="E351" s="254" t="s">
        <v>59</v>
      </c>
      <c r="F351" s="255"/>
    </row>
    <row r="352" spans="1:17" x14ac:dyDescent="0.25">
      <c r="A352" s="32"/>
      <c r="B352" s="17"/>
      <c r="C352" s="17"/>
    </row>
    <row r="353" spans="1:17" x14ac:dyDescent="0.25">
      <c r="A353" s="32"/>
      <c r="B353" s="17"/>
      <c r="C353" s="17"/>
    </row>
    <row r="354" spans="1:17" x14ac:dyDescent="0.25">
      <c r="A354" s="239" t="s">
        <v>443</v>
      </c>
      <c r="B354" s="239"/>
      <c r="C354" s="239"/>
      <c r="D354" s="239"/>
      <c r="E354" s="239"/>
      <c r="F354" s="239"/>
      <c r="G354" s="68"/>
      <c r="H354" s="68"/>
      <c r="I354" s="68"/>
      <c r="J354" s="68"/>
      <c r="K354" s="68"/>
      <c r="L354" s="68"/>
      <c r="M354" s="68"/>
      <c r="N354" s="68"/>
      <c r="O354" s="68"/>
      <c r="P354" s="68"/>
      <c r="Q354" s="68"/>
    </row>
    <row r="355" spans="1:17" ht="99" customHeight="1" thickBot="1" x14ac:dyDescent="0.3">
      <c r="A355" s="236"/>
      <c r="B355" s="237"/>
      <c r="C355" s="237"/>
      <c r="D355" s="237"/>
      <c r="E355" s="237"/>
      <c r="F355" s="238"/>
    </row>
    <row r="356" spans="1:17" x14ac:dyDescent="0.25">
      <c r="A356" s="32"/>
      <c r="B356" s="17"/>
      <c r="C356" s="17"/>
    </row>
    <row r="357" spans="1:17" x14ac:dyDescent="0.25">
      <c r="A357" s="145" t="s">
        <v>185</v>
      </c>
      <c r="B357" s="64"/>
      <c r="C357" s="64"/>
      <c r="D357" s="64"/>
      <c r="E357" s="64"/>
      <c r="F357" s="64"/>
      <c r="G357" s="68"/>
      <c r="H357" s="68"/>
      <c r="I357" s="68"/>
      <c r="J357" s="68"/>
      <c r="K357" s="68"/>
      <c r="L357" s="68"/>
      <c r="M357" s="68"/>
      <c r="N357" s="68"/>
      <c r="O357" s="68"/>
      <c r="P357" s="68"/>
      <c r="Q357" s="68"/>
    </row>
    <row r="358" spans="1:17" x14ac:dyDescent="0.25">
      <c r="A358" s="76"/>
      <c r="B358" s="76"/>
      <c r="C358" s="76"/>
      <c r="D358" s="76"/>
      <c r="E358" s="76"/>
    </row>
    <row r="359" spans="1:17" x14ac:dyDescent="0.25">
      <c r="A359" s="119" t="s">
        <v>158</v>
      </c>
      <c r="B359" s="93"/>
      <c r="C359" s="93"/>
      <c r="D359" s="93"/>
      <c r="E359" s="93"/>
      <c r="F359" s="93"/>
      <c r="G359" s="44"/>
      <c r="H359" s="44"/>
      <c r="I359" s="44"/>
      <c r="J359" s="44"/>
      <c r="K359" s="44"/>
      <c r="L359" s="44"/>
      <c r="M359" s="44"/>
      <c r="N359" s="44"/>
      <c r="O359" s="44"/>
      <c r="P359" s="44"/>
      <c r="Q359" s="44"/>
    </row>
    <row r="360" spans="1:17" x14ac:dyDescent="0.25">
      <c r="A360" s="112"/>
      <c r="B360" s="44"/>
      <c r="C360" s="44"/>
      <c r="D360" s="44"/>
      <c r="E360" s="44"/>
      <c r="F360" s="44"/>
      <c r="G360" s="44"/>
      <c r="H360" s="44"/>
      <c r="I360" s="44"/>
      <c r="J360" s="44"/>
      <c r="K360" s="44"/>
      <c r="L360" s="44"/>
      <c r="M360" s="44"/>
      <c r="N360" s="44"/>
      <c r="O360" s="44"/>
      <c r="P360" s="44"/>
      <c r="Q360" s="44"/>
    </row>
    <row r="361" spans="1:17" ht="18.75" customHeight="1" x14ac:dyDescent="0.25">
      <c r="A361" s="120"/>
      <c r="B361" s="215" t="s">
        <v>131</v>
      </c>
      <c r="C361" s="215"/>
      <c r="D361" s="215"/>
      <c r="E361" s="215"/>
      <c r="F361" s="215"/>
    </row>
    <row r="362" spans="1:17" ht="18.75" customHeight="1" x14ac:dyDescent="0.25">
      <c r="A362" s="120"/>
      <c r="B362" s="215" t="s">
        <v>132</v>
      </c>
      <c r="C362" s="215"/>
      <c r="D362" s="215"/>
      <c r="E362" s="215"/>
      <c r="F362" s="215"/>
    </row>
    <row r="363" spans="1:17" ht="18.75" customHeight="1" x14ac:dyDescent="0.25">
      <c r="A363" s="120"/>
      <c r="B363" s="215" t="s">
        <v>133</v>
      </c>
      <c r="C363" s="215"/>
      <c r="D363" s="215"/>
      <c r="E363" s="215"/>
      <c r="F363" s="215"/>
    </row>
    <row r="364" spans="1:17" ht="18.75" customHeight="1" x14ac:dyDescent="0.25">
      <c r="A364" s="120"/>
      <c r="B364" s="215" t="s">
        <v>134</v>
      </c>
      <c r="C364" s="215"/>
      <c r="D364" s="215"/>
      <c r="E364" s="215"/>
      <c r="F364" s="215"/>
    </row>
    <row r="365" spans="1:17" ht="18.75" customHeight="1" x14ac:dyDescent="0.25">
      <c r="A365" s="120"/>
      <c r="B365" s="215" t="s">
        <v>135</v>
      </c>
      <c r="C365" s="215"/>
      <c r="D365" s="215"/>
      <c r="E365" s="215"/>
      <c r="F365" s="215"/>
    </row>
    <row r="366" spans="1:17" ht="18.75" customHeight="1" x14ac:dyDescent="0.25">
      <c r="A366" s="120"/>
      <c r="B366" s="215" t="s">
        <v>136</v>
      </c>
      <c r="C366" s="215"/>
      <c r="D366" s="215"/>
      <c r="E366" s="215"/>
      <c r="F366" s="215"/>
    </row>
    <row r="367" spans="1:17" ht="18.75" customHeight="1" x14ac:dyDescent="0.25">
      <c r="A367" s="120"/>
      <c r="B367" s="215" t="s">
        <v>137</v>
      </c>
      <c r="C367" s="215"/>
      <c r="D367" s="215"/>
      <c r="E367" s="215"/>
      <c r="F367" s="215"/>
    </row>
    <row r="368" spans="1:17" ht="18.75" customHeight="1" x14ac:dyDescent="0.25">
      <c r="A368" s="120"/>
      <c r="B368" s="215" t="s">
        <v>138</v>
      </c>
      <c r="C368" s="215"/>
      <c r="D368" s="215"/>
      <c r="E368" s="215"/>
      <c r="F368" s="215"/>
    </row>
    <row r="369" spans="1:6" ht="18.75" customHeight="1" x14ac:dyDescent="0.25">
      <c r="A369" s="120"/>
      <c r="B369" s="215" t="s">
        <v>139</v>
      </c>
      <c r="C369" s="215"/>
      <c r="D369" s="215"/>
      <c r="E369" s="215"/>
      <c r="F369" s="215"/>
    </row>
    <row r="370" spans="1:6" ht="18.75" customHeight="1" x14ac:dyDescent="0.25">
      <c r="A370" s="120"/>
      <c r="B370" s="215" t="s">
        <v>140</v>
      </c>
      <c r="C370" s="215"/>
      <c r="D370" s="215"/>
      <c r="E370" s="215"/>
      <c r="F370" s="215"/>
    </row>
    <row r="371" spans="1:6" ht="18.75" customHeight="1" x14ac:dyDescent="0.25">
      <c r="A371" s="120"/>
      <c r="B371" s="215" t="s">
        <v>141</v>
      </c>
      <c r="C371" s="215"/>
      <c r="D371" s="215"/>
      <c r="E371" s="215"/>
      <c r="F371" s="215"/>
    </row>
    <row r="372" spans="1:6" ht="18.75" customHeight="1" x14ac:dyDescent="0.25">
      <c r="A372" s="120"/>
      <c r="B372" s="215" t="s">
        <v>142</v>
      </c>
      <c r="C372" s="215"/>
      <c r="D372" s="215"/>
      <c r="E372" s="215"/>
      <c r="F372" s="215"/>
    </row>
    <row r="373" spans="1:6" ht="18.75" customHeight="1" x14ac:dyDescent="0.25">
      <c r="A373" s="120"/>
      <c r="B373" s="215" t="s">
        <v>143</v>
      </c>
      <c r="C373" s="215"/>
      <c r="D373" s="215"/>
      <c r="E373" s="215"/>
      <c r="F373" s="215"/>
    </row>
    <row r="374" spans="1:6" x14ac:dyDescent="0.25"/>
    <row r="375" spans="1:6" ht="37.5" customHeight="1" x14ac:dyDescent="0.25">
      <c r="A375" s="294" t="s">
        <v>444</v>
      </c>
      <c r="B375" s="294"/>
      <c r="C375" s="294"/>
      <c r="D375" s="294"/>
      <c r="E375" s="294"/>
      <c r="F375" s="294"/>
    </row>
    <row r="376" spans="1:6" ht="49.5" customHeight="1" x14ac:dyDescent="0.25">
      <c r="A376" s="292" t="s">
        <v>626</v>
      </c>
      <c r="B376" s="293"/>
      <c r="C376" s="293"/>
      <c r="D376" s="293"/>
      <c r="E376" s="293"/>
      <c r="F376" s="293"/>
    </row>
    <row r="377" spans="1:6" x14ac:dyDescent="0.25"/>
    <row r="378" spans="1:6" x14ac:dyDescent="0.25">
      <c r="A378" s="32"/>
    </row>
    <row r="379" spans="1:6" ht="75" customHeight="1" x14ac:dyDescent="0.25">
      <c r="A379" s="311" t="s">
        <v>445</v>
      </c>
      <c r="B379" s="311"/>
      <c r="C379" s="311"/>
      <c r="D379" s="311"/>
      <c r="E379" s="311"/>
      <c r="F379" s="311"/>
    </row>
    <row r="380" spans="1:6" x14ac:dyDescent="0.25">
      <c r="A380" s="32"/>
      <c r="B380" s="17"/>
      <c r="C380" s="17"/>
    </row>
    <row r="381" spans="1:6" x14ac:dyDescent="0.25">
      <c r="A381" s="25" t="s">
        <v>7</v>
      </c>
      <c r="B381" s="223" t="s">
        <v>8</v>
      </c>
      <c r="C381" s="223" t="s">
        <v>9</v>
      </c>
      <c r="D381" s="223" t="s">
        <v>401</v>
      </c>
      <c r="E381" s="223" t="s">
        <v>10</v>
      </c>
      <c r="F381" s="223" t="s">
        <v>11</v>
      </c>
    </row>
    <row r="382" spans="1:6" ht="69" customHeight="1" x14ac:dyDescent="0.25">
      <c r="A382" s="143" t="s">
        <v>145</v>
      </c>
      <c r="B382" s="224"/>
      <c r="C382" s="224"/>
      <c r="D382" s="224"/>
      <c r="E382" s="224"/>
      <c r="F382" s="224"/>
    </row>
    <row r="383" spans="1:6" x14ac:dyDescent="0.25">
      <c r="A383" s="176" t="s">
        <v>78</v>
      </c>
      <c r="B383" s="144" t="s">
        <v>12</v>
      </c>
      <c r="C383" s="58" t="s">
        <v>402</v>
      </c>
      <c r="D383" s="190">
        <v>0.75</v>
      </c>
      <c r="E383" s="59">
        <v>0.2</v>
      </c>
      <c r="F383" s="59">
        <v>0.85</v>
      </c>
    </row>
    <row r="384" spans="1:6" ht="47.25" x14ac:dyDescent="0.25">
      <c r="A384" s="105"/>
      <c r="B384" s="144" t="s">
        <v>13</v>
      </c>
      <c r="C384" s="58" t="s">
        <v>403</v>
      </c>
      <c r="D384" s="63"/>
      <c r="E384" s="59">
        <v>0.2</v>
      </c>
      <c r="F384" s="59">
        <v>0.8</v>
      </c>
    </row>
    <row r="385" spans="1:6" x14ac:dyDescent="0.25">
      <c r="A385" s="105"/>
      <c r="B385" s="144" t="s">
        <v>14</v>
      </c>
      <c r="C385" s="58" t="s">
        <v>404</v>
      </c>
      <c r="D385" s="63"/>
      <c r="E385" s="59">
        <v>0.2</v>
      </c>
      <c r="F385" s="59">
        <v>0.6</v>
      </c>
    </row>
    <row r="386" spans="1:6" x14ac:dyDescent="0.25">
      <c r="A386" s="105"/>
      <c r="B386" s="144" t="s">
        <v>15</v>
      </c>
      <c r="C386" s="58" t="s">
        <v>405</v>
      </c>
      <c r="D386" s="63"/>
      <c r="E386" s="59">
        <v>0.2</v>
      </c>
      <c r="F386" s="59">
        <v>0.43</v>
      </c>
    </row>
    <row r="387" spans="1:6" ht="31.5" x14ac:dyDescent="0.25">
      <c r="A387" s="105"/>
      <c r="B387" s="144" t="s">
        <v>241</v>
      </c>
      <c r="C387" s="58" t="s">
        <v>406</v>
      </c>
      <c r="D387" s="63"/>
      <c r="E387" s="59">
        <v>0.2</v>
      </c>
      <c r="F387" s="59">
        <v>0.65</v>
      </c>
    </row>
    <row r="388" spans="1:6" ht="159.75" customHeight="1" x14ac:dyDescent="0.25">
      <c r="A388" s="105"/>
      <c r="B388" s="144" t="s">
        <v>242</v>
      </c>
      <c r="C388" s="58" t="s">
        <v>407</v>
      </c>
      <c r="D388" s="63"/>
      <c r="E388" s="59">
        <v>0.2</v>
      </c>
      <c r="F388" s="59">
        <v>0.8</v>
      </c>
    </row>
    <row r="389" spans="1:6" x14ac:dyDescent="0.25">
      <c r="A389" s="105"/>
      <c r="B389" s="144" t="s">
        <v>558</v>
      </c>
      <c r="C389" s="58" t="s">
        <v>395</v>
      </c>
      <c r="D389" s="63"/>
      <c r="E389" s="59">
        <v>0.2</v>
      </c>
      <c r="F389" s="59">
        <v>0.8</v>
      </c>
    </row>
    <row r="390" spans="1:6" x14ac:dyDescent="0.25">
      <c r="A390" s="105"/>
      <c r="B390" s="148" t="s">
        <v>559</v>
      </c>
      <c r="C390" s="58" t="s">
        <v>396</v>
      </c>
      <c r="D390" s="63"/>
      <c r="E390" s="59">
        <v>0.2</v>
      </c>
      <c r="F390" s="59">
        <v>0.8</v>
      </c>
    </row>
    <row r="391" spans="1:6" hidden="1" x14ac:dyDescent="0.25">
      <c r="B391" s="144"/>
      <c r="C391" s="58"/>
      <c r="F391" s="59"/>
    </row>
    <row r="392" spans="1:6" hidden="1" x14ac:dyDescent="0.25">
      <c r="B392" s="144"/>
      <c r="C392" s="58"/>
      <c r="F392" s="59"/>
    </row>
    <row r="393" spans="1:6" hidden="1" x14ac:dyDescent="0.25">
      <c r="B393" s="144"/>
      <c r="C393" s="58"/>
      <c r="F393" s="59"/>
    </row>
    <row r="394" spans="1:6" hidden="1" x14ac:dyDescent="0.25">
      <c r="B394" s="144"/>
      <c r="C394" s="58"/>
      <c r="F394" s="59"/>
    </row>
    <row r="395" spans="1:6" hidden="1" x14ac:dyDescent="0.25">
      <c r="B395" s="144"/>
      <c r="C395" s="58"/>
      <c r="F395" s="59"/>
    </row>
    <row r="396" spans="1:6" hidden="1" x14ac:dyDescent="0.25">
      <c r="B396" s="144"/>
      <c r="C396" s="58"/>
      <c r="F396" s="59"/>
    </row>
    <row r="397" spans="1:6" hidden="1" x14ac:dyDescent="0.25">
      <c r="B397" s="144"/>
      <c r="C397" s="58"/>
      <c r="F397" s="59"/>
    </row>
    <row r="398" spans="1:6" hidden="1" x14ac:dyDescent="0.25">
      <c r="B398" s="144"/>
      <c r="C398" s="58"/>
      <c r="F398" s="59"/>
    </row>
    <row r="399" spans="1:6" hidden="1" x14ac:dyDescent="0.25">
      <c r="B399" s="144"/>
      <c r="C399" s="58"/>
      <c r="F399" s="59"/>
    </row>
    <row r="400" spans="1:6" hidden="1" x14ac:dyDescent="0.25">
      <c r="B400" s="144"/>
      <c r="C400" s="58"/>
      <c r="F400" s="59"/>
    </row>
    <row r="401" spans="1:6" hidden="1" x14ac:dyDescent="0.25">
      <c r="B401" s="144"/>
      <c r="C401" s="58"/>
      <c r="F401" s="59"/>
    </row>
    <row r="402" spans="1:6" hidden="1" x14ac:dyDescent="0.25">
      <c r="B402" s="144"/>
      <c r="C402" s="58"/>
      <c r="F402" s="59"/>
    </row>
    <row r="403" spans="1:6" hidden="1" x14ac:dyDescent="0.25">
      <c r="B403" s="144"/>
      <c r="C403" s="58"/>
      <c r="F403" s="59"/>
    </row>
    <row r="404" spans="1:6" hidden="1" x14ac:dyDescent="0.25">
      <c r="B404" s="144"/>
      <c r="C404" s="58"/>
      <c r="F404" s="59"/>
    </row>
    <row r="405" spans="1:6" hidden="1" x14ac:dyDescent="0.25">
      <c r="B405" s="144"/>
      <c r="C405" s="58"/>
      <c r="F405" s="59"/>
    </row>
    <row r="406" spans="1:6" hidden="1" x14ac:dyDescent="0.25">
      <c r="B406" s="144"/>
      <c r="C406" s="58"/>
      <c r="F406" s="59"/>
    </row>
    <row r="407" spans="1:6" hidden="1" x14ac:dyDescent="0.25">
      <c r="B407" s="144"/>
      <c r="C407" s="58"/>
      <c r="F407" s="59"/>
    </row>
    <row r="408" spans="1:6" ht="31.5" x14ac:dyDescent="0.25">
      <c r="A408" s="105"/>
      <c r="B408" s="144" t="s">
        <v>560</v>
      </c>
      <c r="C408" s="58" t="s">
        <v>397</v>
      </c>
      <c r="D408" s="63"/>
      <c r="E408" s="59">
        <v>0.2</v>
      </c>
      <c r="F408" s="59">
        <v>0.8</v>
      </c>
    </row>
    <row r="409" spans="1:6" ht="31.5" x14ac:dyDescent="0.25">
      <c r="A409" s="105"/>
      <c r="B409" s="144" t="s">
        <v>561</v>
      </c>
      <c r="C409" s="58" t="s">
        <v>398</v>
      </c>
      <c r="D409" s="63"/>
      <c r="E409" s="59">
        <v>0.2</v>
      </c>
      <c r="F409" s="59">
        <v>0.8</v>
      </c>
    </row>
    <row r="410" spans="1:6" x14ac:dyDescent="0.25">
      <c r="A410" s="105"/>
      <c r="B410" s="144" t="s">
        <v>562</v>
      </c>
      <c r="C410" s="58" t="s">
        <v>399</v>
      </c>
      <c r="D410" s="63"/>
      <c r="E410" s="59">
        <v>0.2</v>
      </c>
      <c r="F410" s="59">
        <v>0.8</v>
      </c>
    </row>
    <row r="411" spans="1:6" ht="50.45" customHeight="1" x14ac:dyDescent="0.25">
      <c r="A411" s="105"/>
      <c r="B411" s="144" t="s">
        <v>243</v>
      </c>
      <c r="C411" s="58" t="s">
        <v>400</v>
      </c>
      <c r="D411" s="63"/>
      <c r="E411" s="59">
        <v>0.2</v>
      </c>
      <c r="F411" s="59">
        <v>1</v>
      </c>
    </row>
    <row r="412" spans="1:6" x14ac:dyDescent="0.25"/>
    <row r="413" spans="1:6" x14ac:dyDescent="0.25"/>
    <row r="414" spans="1:6" x14ac:dyDescent="0.25"/>
    <row r="415" spans="1:6" x14ac:dyDescent="0.25"/>
    <row r="416" spans="1:6" x14ac:dyDescent="0.25"/>
    <row r="417" x14ac:dyDescent="0.25"/>
    <row r="418" x14ac:dyDescent="0.25"/>
  </sheetData>
  <mergeCells count="287">
    <mergeCell ref="A207:F207"/>
    <mergeCell ref="A205:F205"/>
    <mergeCell ref="A211:F211"/>
    <mergeCell ref="A210:F21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90:F190"/>
    <mergeCell ref="B191:F191"/>
    <mergeCell ref="B192:F192"/>
    <mergeCell ref="B193:F193"/>
    <mergeCell ref="B175:F175"/>
    <mergeCell ref="B157:F157"/>
    <mergeCell ref="B158:F158"/>
    <mergeCell ref="B159:F159"/>
    <mergeCell ref="B160:F160"/>
    <mergeCell ref="B161:F161"/>
    <mergeCell ref="B162:F162"/>
    <mergeCell ref="B163:F163"/>
    <mergeCell ref="B164:F164"/>
    <mergeCell ref="B165:F165"/>
    <mergeCell ref="B169:F169"/>
    <mergeCell ref="B170:F170"/>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B112:F112"/>
    <mergeCell ref="B113:F113"/>
    <mergeCell ref="B114:F114"/>
    <mergeCell ref="B145:F145"/>
    <mergeCell ref="A212:F212"/>
    <mergeCell ref="B186:F186"/>
    <mergeCell ref="B187:F187"/>
    <mergeCell ref="B188:F188"/>
    <mergeCell ref="D280:F280"/>
    <mergeCell ref="D281:F283"/>
    <mergeCell ref="B280:C280"/>
    <mergeCell ref="B244:E244"/>
    <mergeCell ref="B295:C296"/>
    <mergeCell ref="B245:E245"/>
    <mergeCell ref="B246:E246"/>
    <mergeCell ref="D286:E286"/>
    <mergeCell ref="A235:A239"/>
    <mergeCell ref="A244:A247"/>
    <mergeCell ref="B292:C292"/>
    <mergeCell ref="E234:F234"/>
    <mergeCell ref="B235:C235"/>
    <mergeCell ref="A220:F220"/>
    <mergeCell ref="A222:F222"/>
    <mergeCell ref="B194:F194"/>
    <mergeCell ref="B195:F195"/>
    <mergeCell ref="B196:F196"/>
    <mergeCell ref="B197:F197"/>
    <mergeCell ref="B189:F189"/>
    <mergeCell ref="A284:A290"/>
    <mergeCell ref="D285:E285"/>
    <mergeCell ref="A221:F221"/>
    <mergeCell ref="A273:F273"/>
    <mergeCell ref="A228:A230"/>
    <mergeCell ref="E235:F235"/>
    <mergeCell ref="E236:F236"/>
    <mergeCell ref="E237:F237"/>
    <mergeCell ref="E239:F239"/>
    <mergeCell ref="A268:F268"/>
    <mergeCell ref="A249:F249"/>
    <mergeCell ref="A269:F269"/>
    <mergeCell ref="B236:C236"/>
    <mergeCell ref="B237:C237"/>
    <mergeCell ref="B238:C238"/>
    <mergeCell ref="B239:C239"/>
    <mergeCell ref="B117:F117"/>
    <mergeCell ref="B118:F118"/>
    <mergeCell ref="B134:F134"/>
    <mergeCell ref="B135:F135"/>
    <mergeCell ref="B138:F138"/>
    <mergeCell ref="B139:F13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B51:F51"/>
    <mergeCell ref="B79:F79"/>
    <mergeCell ref="B80:F80"/>
    <mergeCell ref="B81:F81"/>
    <mergeCell ref="B97:F97"/>
    <mergeCell ref="B98:F98"/>
    <mergeCell ref="B99:F99"/>
    <mergeCell ref="B100:F100"/>
    <mergeCell ref="B101:F101"/>
    <mergeCell ref="B56:F56"/>
    <mergeCell ref="B57:F57"/>
    <mergeCell ref="B64:F64"/>
    <mergeCell ref="B65:F65"/>
    <mergeCell ref="B66:F66"/>
    <mergeCell ref="B58:F58"/>
    <mergeCell ref="B59:F59"/>
    <mergeCell ref="B76:F76"/>
    <mergeCell ref="B77:F77"/>
    <mergeCell ref="B67:F67"/>
    <mergeCell ref="B68:F68"/>
    <mergeCell ref="B69:F69"/>
    <mergeCell ref="B70:F70"/>
    <mergeCell ref="B71:F71"/>
    <mergeCell ref="B72:F72"/>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C30:F30"/>
    <mergeCell ref="A48:F48"/>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D295:F295"/>
    <mergeCell ref="A295:A296"/>
    <mergeCell ref="B78:F78"/>
    <mergeCell ref="B174:F174"/>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15:F115"/>
    <mergeCell ref="B116:F116"/>
    <mergeCell ref="B151:F151"/>
    <mergeCell ref="B152:F152"/>
    <mergeCell ref="A349:C351"/>
    <mergeCell ref="D347:F347"/>
    <mergeCell ref="E349:F349"/>
    <mergeCell ref="E351:F351"/>
    <mergeCell ref="B171:F171"/>
    <mergeCell ref="B172:F172"/>
    <mergeCell ref="B173:F173"/>
    <mergeCell ref="A219:F219"/>
    <mergeCell ref="A343:C343"/>
    <mergeCell ref="D294:F294"/>
    <mergeCell ref="D296:F296"/>
    <mergeCell ref="A274:F274"/>
    <mergeCell ref="B293:C293"/>
    <mergeCell ref="D287:E287"/>
    <mergeCell ref="C330:F330"/>
    <mergeCell ref="C334:F334"/>
    <mergeCell ref="A324:B327"/>
    <mergeCell ref="C329:F329"/>
    <mergeCell ref="D229:F229"/>
    <mergeCell ref="D230:F230"/>
    <mergeCell ref="A291:A294"/>
    <mergeCell ref="A281:A283"/>
    <mergeCell ref="B370:F370"/>
    <mergeCell ref="B371:F371"/>
    <mergeCell ref="B73:F73"/>
    <mergeCell ref="B74:F74"/>
    <mergeCell ref="B75:F75"/>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s>
  <conditionalFormatting sqref="C5">
    <cfRule type="containsText" dxfId="14" priority="1" operator="containsText" text="&quot;&quot;">
      <formula>NOT(ISERROR(SEARCH("""""",C5)))</formula>
    </cfRule>
  </conditionalFormatting>
  <dataValidations xWindow="504" yWindow="658" count="35">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C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Indique la unidad de realización" sqref="C12:F12" xr:uid="{00000000-0002-0000-0200-00001F000000}"/>
    <dataValidation allowBlank="1" showInputMessage="1" showErrorMessage="1" prompt="Introduzca el porcentaje_x000a_" sqref="D408:D411 D383:D390" xr:uid="{00000000-0002-0000-0200-000020000000}"/>
    <dataValidation allowBlank="1" showInputMessage="1" showErrorMessage="1" prompt="Introduzca el texto correspondiente" sqref="A355:F355" xr:uid="{00000000-0002-0000-0200-000021000000}"/>
    <dataValidation allowBlank="1" showErrorMessage="1" sqref="D295:F295" xr:uid="{00000000-0002-0000-0200-000022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504" yWindow="658" count="5">
        <x14:dataValidation type="list" allowBlank="1" showInputMessage="1" showErrorMessage="1" prompt="Haga click para seleccionar nación" xr:uid="{00000000-0002-0000-0200-000023000000}">
          <x14:formula1>
            <xm:f>DATOS!$A$54:$A$55</xm:f>
          </x14:formula1>
          <xm:sqref>C30</xm:sqref>
        </x14:dataValidation>
        <x14:dataValidation type="list" allowBlank="1" showInputMessage="1" showErrorMessage="1" prompt="Haga click para seleccionar un indicador de realizaciones" xr:uid="{00000000-0002-0000-0200-000024000000}">
          <x14:formula1>
            <xm:f>DATOS!$A$14:$A$51</xm:f>
          </x14:formula1>
          <xm:sqref>I11:Q12</xm:sqref>
        </x14:dataValidation>
        <x14:dataValidation type="list" allowBlank="1" showInputMessage="1" showErrorMessage="1" prompt="Marque con una X" xr:uid="{00000000-0002-0000-0200-000025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6000000}">
          <x14:formula1>
            <xm:f>DATOS!$A$58:$A$60</xm:f>
          </x14:formula1>
          <xm:sqref>C335</xm:sqref>
        </x14:dataValidation>
        <x14:dataValidation type="list" allowBlank="1" showInputMessage="1" showErrorMessage="1" prompt="Seleccione el tipo de interevención" xr:uid="{00000000-0002-0000-0200-000027000000}">
          <x14:formula1>
            <xm:f>DATOS!$A$2:$A$11</xm:f>
          </x14:formula1>
          <xm:sqref>H9:Q10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72"/>
  <sheetViews>
    <sheetView topLeftCell="A11" zoomScale="60" zoomScaleNormal="60" workbookViewId="0">
      <selection activeCell="K21" sqref="K21"/>
    </sheetView>
  </sheetViews>
  <sheetFormatPr baseColWidth="10" defaultColWidth="0" defaultRowHeight="15.75" x14ac:dyDescent="0.25"/>
  <cols>
    <col min="1" max="1" width="29.28515625" style="1" customWidth="1"/>
    <col min="2" max="2" width="57.140625" style="1" customWidth="1"/>
    <col min="3" max="3" width="42.85546875" style="1" customWidth="1"/>
    <col min="4" max="7" width="25.7109375" style="1" customWidth="1"/>
    <col min="8" max="8" width="30.140625" style="1" customWidth="1"/>
    <col min="9"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3" t="s">
        <v>463</v>
      </c>
      <c r="B1" s="413"/>
      <c r="C1" s="413"/>
      <c r="D1" s="413"/>
      <c r="E1" s="413"/>
      <c r="F1" s="413"/>
      <c r="G1" s="413"/>
      <c r="H1" s="413"/>
      <c r="I1" s="413"/>
      <c r="J1" s="413"/>
      <c r="K1" s="19"/>
      <c r="L1" s="19"/>
      <c r="M1" s="16"/>
    </row>
    <row r="2" spans="1:13" ht="16.5" thickBot="1" x14ac:dyDescent="0.3">
      <c r="A2" s="14"/>
      <c r="B2" s="14"/>
      <c r="C2" s="14"/>
      <c r="D2" s="14"/>
      <c r="E2"/>
      <c r="F2"/>
      <c r="G2"/>
      <c r="H2"/>
      <c r="I2"/>
      <c r="J2"/>
      <c r="K2"/>
      <c r="L2"/>
    </row>
    <row r="3" spans="1:13" ht="92.25" customHeight="1" x14ac:dyDescent="0.25">
      <c r="A3" s="164" t="s">
        <v>28</v>
      </c>
      <c r="B3" s="165" t="s">
        <v>29</v>
      </c>
      <c r="C3" s="167" t="s">
        <v>31</v>
      </c>
      <c r="D3" s="165" t="s">
        <v>32</v>
      </c>
      <c r="E3" s="165" t="s">
        <v>33</v>
      </c>
      <c r="F3" s="158" t="s">
        <v>567</v>
      </c>
      <c r="G3" s="165" t="s">
        <v>34</v>
      </c>
      <c r="H3" s="45" t="s">
        <v>35</v>
      </c>
      <c r="I3" s="165" t="s">
        <v>36</v>
      </c>
      <c r="J3" s="165" t="s">
        <v>62</v>
      </c>
      <c r="K3" s="165" t="s">
        <v>37</v>
      </c>
      <c r="L3" s="166" t="s">
        <v>54</v>
      </c>
    </row>
    <row r="4" spans="1:13" ht="294" customHeight="1" thickBot="1" x14ac:dyDescent="0.3">
      <c r="A4" s="161" t="s">
        <v>461</v>
      </c>
      <c r="B4" s="160" t="s">
        <v>30</v>
      </c>
      <c r="C4" s="46" t="s">
        <v>577</v>
      </c>
      <c r="D4" s="46" t="s">
        <v>408</v>
      </c>
      <c r="E4" s="46" t="s">
        <v>409</v>
      </c>
      <c r="F4" s="168" t="s">
        <v>585</v>
      </c>
      <c r="G4" s="46" t="s">
        <v>581</v>
      </c>
      <c r="H4" s="46" t="s">
        <v>580</v>
      </c>
      <c r="I4" s="46" t="s">
        <v>579</v>
      </c>
      <c r="J4" s="46" t="s">
        <v>578</v>
      </c>
      <c r="K4" s="46" t="s">
        <v>446</v>
      </c>
      <c r="L4" s="47" t="s">
        <v>410</v>
      </c>
    </row>
    <row r="5" spans="1:13" s="8" customFormat="1" x14ac:dyDescent="0.25">
      <c r="A5" s="416" t="s">
        <v>63</v>
      </c>
      <c r="B5" s="416"/>
      <c r="C5" s="416"/>
      <c r="D5" s="416"/>
      <c r="E5" s="416"/>
      <c r="F5" s="416"/>
      <c r="G5" s="416"/>
      <c r="H5" s="416"/>
      <c r="I5" s="416"/>
      <c r="J5" s="416"/>
      <c r="K5" s="416"/>
      <c r="L5" s="159"/>
      <c r="M5"/>
    </row>
    <row r="6" spans="1:13" s="8" customFormat="1" ht="346.5" x14ac:dyDescent="0.25">
      <c r="A6" s="198" t="s">
        <v>596</v>
      </c>
      <c r="B6" s="199"/>
      <c r="C6" s="198" t="s">
        <v>604</v>
      </c>
      <c r="D6" s="200" t="s">
        <v>591</v>
      </c>
      <c r="E6" s="201" t="s">
        <v>592</v>
      </c>
      <c r="F6" s="202">
        <v>10000</v>
      </c>
      <c r="G6" s="200" t="s">
        <v>593</v>
      </c>
      <c r="H6" s="208" t="s">
        <v>631</v>
      </c>
      <c r="I6" s="200" t="s">
        <v>594</v>
      </c>
      <c r="J6" s="203">
        <v>0.75</v>
      </c>
      <c r="K6" s="201" t="s">
        <v>595</v>
      </c>
      <c r="L6" s="201" t="s">
        <v>590</v>
      </c>
      <c r="M6"/>
    </row>
    <row r="7" spans="1:13" s="8" customFormat="1" ht="409.5" x14ac:dyDescent="0.25">
      <c r="A7" s="198" t="s">
        <v>597</v>
      </c>
      <c r="B7" s="199"/>
      <c r="C7" s="198" t="s">
        <v>605</v>
      </c>
      <c r="D7" s="200" t="s">
        <v>591</v>
      </c>
      <c r="E7" s="201" t="s">
        <v>592</v>
      </c>
      <c r="F7" s="202">
        <v>65000</v>
      </c>
      <c r="G7" s="200" t="s">
        <v>593</v>
      </c>
      <c r="H7" s="208" t="s">
        <v>629</v>
      </c>
      <c r="I7" s="200" t="s">
        <v>594</v>
      </c>
      <c r="J7" s="203">
        <v>0.75</v>
      </c>
      <c r="K7" s="201" t="s">
        <v>595</v>
      </c>
      <c r="L7" s="201" t="s">
        <v>590</v>
      </c>
      <c r="M7"/>
    </row>
    <row r="8" spans="1:13" s="8" customFormat="1" ht="409.5" x14ac:dyDescent="0.25">
      <c r="A8" s="198" t="s">
        <v>598</v>
      </c>
      <c r="B8" s="199"/>
      <c r="C8" s="198" t="s">
        <v>606</v>
      </c>
      <c r="D8" s="200" t="s">
        <v>591</v>
      </c>
      <c r="E8" s="201" t="s">
        <v>592</v>
      </c>
      <c r="F8" s="202">
        <v>200000</v>
      </c>
      <c r="G8" s="200" t="s">
        <v>593</v>
      </c>
      <c r="H8" s="208" t="s">
        <v>630</v>
      </c>
      <c r="I8" s="200" t="s">
        <v>594</v>
      </c>
      <c r="J8" s="203">
        <v>0.75</v>
      </c>
      <c r="K8" s="201" t="s">
        <v>595</v>
      </c>
      <c r="L8" s="201" t="s">
        <v>590</v>
      </c>
      <c r="M8"/>
    </row>
    <row r="9" spans="1:13" s="8" customFormat="1" ht="286.5" customHeight="1" x14ac:dyDescent="0.25">
      <c r="A9" s="198" t="s">
        <v>599</v>
      </c>
      <c r="B9" s="199"/>
      <c r="C9" s="207" t="s">
        <v>615</v>
      </c>
      <c r="D9" s="201" t="s">
        <v>616</v>
      </c>
      <c r="E9" s="201" t="s">
        <v>592</v>
      </c>
      <c r="F9" s="206">
        <v>250000</v>
      </c>
      <c r="G9" s="201" t="s">
        <v>603</v>
      </c>
      <c r="H9" s="205" t="s">
        <v>617</v>
      </c>
      <c r="I9" s="201" t="s">
        <v>594</v>
      </c>
      <c r="J9" s="203">
        <v>0.75</v>
      </c>
      <c r="K9" s="201" t="s">
        <v>595</v>
      </c>
      <c r="L9" s="201" t="s">
        <v>590</v>
      </c>
      <c r="M9"/>
    </row>
    <row r="10" spans="1:13" s="8" customFormat="1" ht="357.75" customHeight="1" x14ac:dyDescent="0.25">
      <c r="A10" s="198" t="s">
        <v>600</v>
      </c>
      <c r="B10" s="199"/>
      <c r="C10" s="207" t="s">
        <v>618</v>
      </c>
      <c r="D10" s="201" t="s">
        <v>616</v>
      </c>
      <c r="E10" s="201" t="s">
        <v>592</v>
      </c>
      <c r="F10" s="206">
        <v>300000</v>
      </c>
      <c r="G10" s="201" t="s">
        <v>603</v>
      </c>
      <c r="H10" s="205" t="s">
        <v>619</v>
      </c>
      <c r="I10" s="201" t="s">
        <v>594</v>
      </c>
      <c r="J10" s="203">
        <v>0.75</v>
      </c>
      <c r="K10" s="201" t="s">
        <v>595</v>
      </c>
      <c r="L10" s="201" t="s">
        <v>590</v>
      </c>
      <c r="M10"/>
    </row>
    <row r="11" spans="1:13" s="8" customFormat="1" ht="218.25" customHeight="1" x14ac:dyDescent="0.25">
      <c r="A11" s="198" t="s">
        <v>601</v>
      </c>
      <c r="B11" s="199"/>
      <c r="C11" s="204" t="s">
        <v>602</v>
      </c>
      <c r="D11" s="200" t="s">
        <v>591</v>
      </c>
      <c r="E11" s="200" t="s">
        <v>592</v>
      </c>
      <c r="F11" s="202">
        <v>1250000</v>
      </c>
      <c r="G11" s="200" t="s">
        <v>603</v>
      </c>
      <c r="H11" s="63" t="s">
        <v>633</v>
      </c>
      <c r="I11" s="200" t="s">
        <v>594</v>
      </c>
      <c r="J11" s="203">
        <v>0.75</v>
      </c>
      <c r="K11" s="200" t="s">
        <v>595</v>
      </c>
      <c r="L11" s="200" t="s">
        <v>590</v>
      </c>
      <c r="M11"/>
    </row>
    <row r="12" spans="1:13" s="8" customFormat="1" x14ac:dyDescent="0.25">
      <c r="B12" s="8" t="s">
        <v>190</v>
      </c>
      <c r="M12"/>
    </row>
    <row r="13" spans="1:13" s="8" customFormat="1" x14ac:dyDescent="0.25">
      <c r="A13" s="414" t="s">
        <v>47</v>
      </c>
      <c r="B13" s="414"/>
      <c r="C13" s="414"/>
      <c r="D13" s="414"/>
      <c r="E13" s="414"/>
      <c r="F13" s="414"/>
      <c r="G13" s="414"/>
      <c r="H13" s="414"/>
      <c r="I13" s="414"/>
      <c r="J13" s="414"/>
    </row>
    <row r="14" spans="1:13" s="8" customFormat="1" x14ac:dyDescent="0.25">
      <c r="A14" s="48"/>
      <c r="B14" s="48"/>
      <c r="C14" s="49"/>
      <c r="D14" s="49"/>
      <c r="E14" s="49"/>
      <c r="F14" s="49"/>
      <c r="G14" s="49"/>
    </row>
    <row r="15" spans="1:13" s="8" customFormat="1" x14ac:dyDescent="0.25">
      <c r="A15" s="415" t="s">
        <v>160</v>
      </c>
      <c r="B15" s="415"/>
      <c r="C15" s="415"/>
      <c r="D15" s="415"/>
      <c r="E15" s="415"/>
      <c r="F15" s="415"/>
      <c r="G15" s="415"/>
      <c r="H15" s="415"/>
      <c r="I15" s="415"/>
      <c r="J15" s="415"/>
    </row>
    <row r="16" spans="1:13" s="8" customFormat="1" x14ac:dyDescent="0.25">
      <c r="A16" s="415" t="s">
        <v>64</v>
      </c>
      <c r="B16" s="415"/>
      <c r="C16" s="415"/>
      <c r="D16" s="415"/>
      <c r="E16" s="415"/>
      <c r="F16" s="415"/>
      <c r="G16" s="415"/>
      <c r="H16" s="415"/>
      <c r="I16" s="415"/>
      <c r="J16" s="415"/>
    </row>
    <row r="17" spans="1:12" s="8" customFormat="1" ht="16.5" thickBot="1" x14ac:dyDescent="0.3">
      <c r="A17" s="417" t="s">
        <v>63</v>
      </c>
      <c r="B17" s="417"/>
      <c r="C17" s="417"/>
      <c r="D17" s="417"/>
      <c r="E17" s="417"/>
      <c r="F17" s="417"/>
      <c r="G17" s="417"/>
      <c r="H17" s="417"/>
      <c r="I17" s="417"/>
      <c r="J17" s="417"/>
    </row>
    <row r="18" spans="1:12" s="8" customFormat="1" ht="16.5" thickBot="1" x14ac:dyDescent="0.3">
      <c r="A18" s="125" t="s">
        <v>189</v>
      </c>
      <c r="B18" s="9" t="s">
        <v>48</v>
      </c>
      <c r="C18" s="9">
        <v>2023</v>
      </c>
      <c r="D18" s="9">
        <v>2024</v>
      </c>
      <c r="E18" s="9">
        <v>2025</v>
      </c>
      <c r="F18" s="9">
        <v>2026</v>
      </c>
      <c r="G18" s="9">
        <v>2027</v>
      </c>
      <c r="H18" s="9">
        <v>2028</v>
      </c>
      <c r="I18" s="9">
        <v>2029</v>
      </c>
      <c r="J18" s="9" t="s">
        <v>49</v>
      </c>
    </row>
    <row r="19" spans="1:12" s="8" customFormat="1" ht="16.5" thickBot="1" x14ac:dyDescent="0.3">
      <c r="A19" s="154" t="s">
        <v>227</v>
      </c>
      <c r="B19" s="155"/>
      <c r="C19" s="155"/>
      <c r="D19" s="155"/>
      <c r="E19" s="155"/>
      <c r="F19" s="155"/>
      <c r="G19" s="155"/>
      <c r="H19" s="155"/>
      <c r="I19" s="155"/>
      <c r="J19" s="156"/>
    </row>
    <row r="20" spans="1:12" s="8" customFormat="1" ht="32.25" thickBot="1" x14ac:dyDescent="0.3">
      <c r="A20" s="149" t="str">
        <f>CONCATENATE(A$6,DATOS!A$71,'PLANTILLA - PARTE 2'!C$6)</f>
        <v>EXT6872_01 - Actuacion Patrimonio Importe INFERIOR</v>
      </c>
      <c r="B20" s="123" t="s">
        <v>186</v>
      </c>
      <c r="C20" s="186">
        <v>10000</v>
      </c>
      <c r="D20" s="186">
        <v>10000</v>
      </c>
      <c r="E20" s="186">
        <v>10000</v>
      </c>
      <c r="F20" s="186">
        <v>10000</v>
      </c>
      <c r="G20" s="186">
        <v>10000</v>
      </c>
      <c r="H20" s="186">
        <v>10000</v>
      </c>
      <c r="I20" s="186">
        <v>10000</v>
      </c>
      <c r="J20" s="182"/>
    </row>
    <row r="21" spans="1:12" s="8" customFormat="1" ht="32.25" thickBot="1" x14ac:dyDescent="0.3">
      <c r="A21" s="149" t="str">
        <f>CONCATENATE(A$6,DATOS!A$71,'PLANTILLA - PARTE 2'!C$6)</f>
        <v>EXT6872_01 - Actuacion Patrimonio Importe INFERIOR</v>
      </c>
      <c r="B21" s="10" t="s">
        <v>161</v>
      </c>
      <c r="C21" s="183"/>
      <c r="D21" s="184"/>
      <c r="E21" s="184"/>
      <c r="F21" s="184"/>
      <c r="G21" s="184"/>
      <c r="H21" s="184"/>
      <c r="I21" s="184"/>
      <c r="J21" s="182"/>
      <c r="K21" s="49"/>
      <c r="L21" s="49"/>
    </row>
    <row r="22" spans="1:12" s="8" customFormat="1" ht="32.25" thickBot="1" x14ac:dyDescent="0.3">
      <c r="A22" s="149" t="str">
        <f>CONCATENATE(A$6,DATOS!A$71,'PLANTILLA - PARTE 2'!C$6)</f>
        <v>EXT6872_01 - Actuacion Patrimonio Importe INFERIOR</v>
      </c>
      <c r="B22" s="10" t="s">
        <v>50</v>
      </c>
      <c r="C22" s="185">
        <v>1</v>
      </c>
      <c r="D22" s="185">
        <v>2</v>
      </c>
      <c r="E22" s="185">
        <v>2</v>
      </c>
      <c r="F22" s="185">
        <v>3</v>
      </c>
      <c r="G22" s="185">
        <v>2</v>
      </c>
      <c r="H22" s="185">
        <v>1</v>
      </c>
      <c r="I22" s="185">
        <v>1</v>
      </c>
      <c r="J22" s="182">
        <f>SUM(C22:I22)</f>
        <v>12</v>
      </c>
    </row>
    <row r="23" spans="1:12" s="8" customFormat="1" ht="32.25" thickBot="1" x14ac:dyDescent="0.3">
      <c r="A23" s="149" t="str">
        <f>CONCATENATE(A$7,DATOS!A$71,'PLANTILLA - PARTE 2'!C$7)</f>
        <v>EXT6872_02 - Actuacion Patrimonio Importe MEDIO</v>
      </c>
      <c r="B23" s="123" t="s">
        <v>187</v>
      </c>
      <c r="C23" s="185">
        <v>65000</v>
      </c>
      <c r="D23" s="185">
        <v>65000</v>
      </c>
      <c r="E23" s="185">
        <v>65000</v>
      </c>
      <c r="F23" s="185">
        <v>65000</v>
      </c>
      <c r="G23" s="185">
        <v>65000</v>
      </c>
      <c r="H23" s="185">
        <v>65000</v>
      </c>
      <c r="I23" s="185">
        <v>65000</v>
      </c>
      <c r="J23" s="187"/>
    </row>
    <row r="24" spans="1:12" s="8" customFormat="1" ht="32.25" thickBot="1" x14ac:dyDescent="0.3">
      <c r="A24" s="149" t="str">
        <f>CONCATENATE(A$7,DATOS!A$71,'PLANTILLA - PARTE 2'!C$7)</f>
        <v>EXT6872_02 - Actuacion Patrimonio Importe MEDIO</v>
      </c>
      <c r="B24" s="10" t="s">
        <v>188</v>
      </c>
      <c r="C24" s="188"/>
      <c r="D24" s="188"/>
      <c r="E24" s="188"/>
      <c r="F24" s="188"/>
      <c r="G24" s="188"/>
      <c r="H24" s="188"/>
      <c r="I24" s="188"/>
      <c r="J24" s="189"/>
    </row>
    <row r="25" spans="1:12" s="8" customFormat="1" ht="32.25" thickBot="1" x14ac:dyDescent="0.3">
      <c r="A25" s="149" t="str">
        <f>CONCATENATE(A$7,DATOS!A$71,'PLANTILLA - PARTE 2'!C$7)</f>
        <v>EXT6872_02 - Actuacion Patrimonio Importe MEDIO</v>
      </c>
      <c r="B25" s="10" t="s">
        <v>51</v>
      </c>
      <c r="C25" s="185">
        <v>0</v>
      </c>
      <c r="D25" s="185">
        <v>1</v>
      </c>
      <c r="E25" s="185">
        <v>2</v>
      </c>
      <c r="F25" s="185">
        <v>3</v>
      </c>
      <c r="G25" s="185">
        <v>3</v>
      </c>
      <c r="H25" s="185">
        <v>1</v>
      </c>
      <c r="I25" s="185">
        <v>1</v>
      </c>
      <c r="J25" s="187">
        <f>SUM(C25:I25)</f>
        <v>11</v>
      </c>
    </row>
    <row r="26" spans="1:12" s="8" customFormat="1" ht="48" thickBot="1" x14ac:dyDescent="0.3">
      <c r="A26" s="149" t="str">
        <f>CONCATENATE(A$8,DATOS!A$71,'PLANTILLA - PARTE 2'!C$8)</f>
        <v>EXT6872_03 - Actuacion Patrimonio Importe SUPERIOR</v>
      </c>
      <c r="B26" s="123" t="s">
        <v>220</v>
      </c>
      <c r="C26" s="183">
        <v>200000</v>
      </c>
      <c r="D26" s="183">
        <v>200000</v>
      </c>
      <c r="E26" s="183">
        <v>200000</v>
      </c>
      <c r="F26" s="183">
        <v>200000</v>
      </c>
      <c r="G26" s="183">
        <v>200000</v>
      </c>
      <c r="H26" s="183">
        <v>200000</v>
      </c>
      <c r="I26" s="183">
        <v>200000</v>
      </c>
      <c r="J26" s="187"/>
    </row>
    <row r="27" spans="1:12" s="8" customFormat="1" ht="48" thickBot="1" x14ac:dyDescent="0.3">
      <c r="A27" s="149" t="str">
        <f>CONCATENATE($A8,DATOS!A$71,'PLANTILLA - PARTE 2'!$C8)</f>
        <v>EXT6872_03 - Actuacion Patrimonio Importe SUPERIOR</v>
      </c>
      <c r="B27" s="10" t="s">
        <v>221</v>
      </c>
      <c r="C27" s="188"/>
      <c r="D27" s="188"/>
      <c r="E27" s="188"/>
      <c r="F27" s="188"/>
      <c r="G27" s="188"/>
      <c r="H27" s="188"/>
      <c r="I27" s="188"/>
      <c r="J27" s="189"/>
    </row>
    <row r="28" spans="1:12" s="8" customFormat="1" ht="48" thickBot="1" x14ac:dyDescent="0.3">
      <c r="A28" s="149" t="str">
        <f>CONCATENATE(A$8,DATOS!A$71,'PLANTILLA - PARTE 2'!C$8)</f>
        <v>EXT6872_03 - Actuacion Patrimonio Importe SUPERIOR</v>
      </c>
      <c r="B28" s="10" t="s">
        <v>222</v>
      </c>
      <c r="C28" s="185">
        <v>0</v>
      </c>
      <c r="D28" s="185">
        <v>0</v>
      </c>
      <c r="E28" s="185">
        <v>1</v>
      </c>
      <c r="F28" s="185">
        <v>1</v>
      </c>
      <c r="G28" s="185">
        <v>2</v>
      </c>
      <c r="H28" s="185">
        <v>1</v>
      </c>
      <c r="I28" s="185">
        <v>0</v>
      </c>
      <c r="J28" s="187">
        <f>SUM(C28:I28)</f>
        <v>5</v>
      </c>
    </row>
    <row r="29" spans="1:12" s="8" customFormat="1" ht="158.25" thickBot="1" x14ac:dyDescent="0.3">
      <c r="A29" s="149" t="str">
        <f>CONCATENATE(A$9,DATOS!A$71,'PLANTILLA - PARTE 2'!C$9)</f>
        <v>EXT6872_04 - Nº de inversiones 1 (Inversión directa o ayudas y gestión de las mismas, para entidades locales y asociaciones de agricultores para el establecimiento de puntos limpios agrarios, para la recogida de plásticos de invernadero, gomas de riego, fitosanitarios y biomasa)</v>
      </c>
      <c r="B29" s="123" t="s">
        <v>223</v>
      </c>
      <c r="C29" s="196">
        <v>250000</v>
      </c>
      <c r="D29" s="196">
        <v>250000</v>
      </c>
      <c r="E29" s="196">
        <v>250000</v>
      </c>
      <c r="F29" s="196">
        <v>250000</v>
      </c>
      <c r="G29" s="196">
        <v>250000</v>
      </c>
      <c r="H29" s="196">
        <v>250000</v>
      </c>
      <c r="I29" s="196">
        <v>250000</v>
      </c>
      <c r="J29" s="192"/>
    </row>
    <row r="30" spans="1:12" s="8" customFormat="1" ht="158.25" thickBot="1" x14ac:dyDescent="0.3">
      <c r="A30" s="149" t="str">
        <f>CONCATENATE(A$9,DATOS!A$71,'PLANTILLA - PARTE 2'!C$9)</f>
        <v>EXT6872_04 - Nº de inversiones 1 (Inversión directa o ayudas y gestión de las mismas, para entidades locales y asociaciones de agricultores para el establecimiento de puntos limpios agrarios, para la recogida de plásticos de invernadero, gomas de riego, fitosanitarios y biomasa)</v>
      </c>
      <c r="B30" s="10" t="s">
        <v>224</v>
      </c>
      <c r="C30" s="191"/>
      <c r="D30" s="191"/>
      <c r="E30" s="191"/>
      <c r="F30" s="191"/>
      <c r="G30" s="191"/>
      <c r="H30" s="191"/>
      <c r="I30" s="191"/>
      <c r="J30" s="193"/>
    </row>
    <row r="31" spans="1:12" s="8" customFormat="1" ht="158.25" thickBot="1" x14ac:dyDescent="0.3">
      <c r="A31" s="149" t="str">
        <f>CONCATENATE(A$9,DATOS!A$71,'PLANTILLA - PARTE 2'!C$9)</f>
        <v>EXT6872_04 - Nº de inversiones 1 (Inversión directa o ayudas y gestión de las mismas, para entidades locales y asociaciones de agricultores para el establecimiento de puntos limpios agrarios, para la recogida de plásticos de invernadero, gomas de riego, fitosanitarios y biomasa)</v>
      </c>
      <c r="B31" s="10" t="s">
        <v>225</v>
      </c>
      <c r="C31" s="197">
        <v>1</v>
      </c>
      <c r="D31" s="197">
        <v>1</v>
      </c>
      <c r="E31" s="197">
        <v>1</v>
      </c>
      <c r="F31" s="197">
        <v>1</v>
      </c>
      <c r="G31" s="197">
        <v>2</v>
      </c>
      <c r="H31" s="185">
        <v>0</v>
      </c>
      <c r="I31" s="185">
        <v>0</v>
      </c>
      <c r="J31" s="187">
        <f>SUM(C31:I31)</f>
        <v>6</v>
      </c>
    </row>
    <row r="32" spans="1:12" s="8" customFormat="1" ht="142.5" thickBot="1" x14ac:dyDescent="0.3">
      <c r="A32" s="149" t="str">
        <f>CONCATENATE(A$10,DATOS!A$71,'PLANTILLA - PARTE 2'!C$10)</f>
        <v>EXT6872_05 - Nº de inversiones 2 (Ayudas a entidades privadas para el establecimiento de empresas gestoras de biorresiduos agrarios mediante técnicas de compostaje, aprovechamiento de la biomasa y otras técnicas ambientalmente compatibles)</v>
      </c>
      <c r="B32" s="123" t="s">
        <v>610</v>
      </c>
      <c r="C32" s="196">
        <v>300000</v>
      </c>
      <c r="D32" s="196">
        <v>300000</v>
      </c>
      <c r="E32" s="196">
        <v>300000</v>
      </c>
      <c r="F32" s="196">
        <v>300000</v>
      </c>
      <c r="G32" s="196">
        <v>300000</v>
      </c>
      <c r="H32" s="196">
        <v>300000</v>
      </c>
      <c r="I32" s="196">
        <v>300000</v>
      </c>
      <c r="J32" s="192"/>
    </row>
    <row r="33" spans="1:10" s="8" customFormat="1" ht="142.5" thickBot="1" x14ac:dyDescent="0.3">
      <c r="A33" s="149" t="str">
        <f>CONCATENATE(A$10,DATOS!A$71,'PLANTILLA - PARTE 2'!C$10)</f>
        <v>EXT6872_05 - Nº de inversiones 2 (Ayudas a entidades privadas para el establecimiento de empresas gestoras de biorresiduos agrarios mediante técnicas de compostaje, aprovechamiento de la biomasa y otras técnicas ambientalmente compatibles)</v>
      </c>
      <c r="B33" s="10" t="s">
        <v>611</v>
      </c>
      <c r="C33" s="194"/>
      <c r="D33" s="194"/>
      <c r="E33" s="194"/>
      <c r="F33" s="194"/>
      <c r="G33" s="194"/>
      <c r="H33" s="194"/>
      <c r="I33" s="194"/>
      <c r="J33" s="192"/>
    </row>
    <row r="34" spans="1:10" s="8" customFormat="1" ht="177" customHeight="1" thickBot="1" x14ac:dyDescent="0.3">
      <c r="A34" s="149" t="str">
        <f>CONCATENATE(A$10,DATOS!A$71,'PLANTILLA - PARTE 2'!C$10)</f>
        <v>EXT6872_05 - Nº de inversiones 2 (Ayudas a entidades privadas para el establecimiento de empresas gestoras de biorresiduos agrarios mediante técnicas de compostaje, aprovechamiento de la biomasa y otras técnicas ambientalmente compatibles)</v>
      </c>
      <c r="B34" s="10" t="s">
        <v>612</v>
      </c>
      <c r="C34" s="195">
        <v>1</v>
      </c>
      <c r="D34" s="195">
        <v>1</v>
      </c>
      <c r="E34" s="195">
        <v>1</v>
      </c>
      <c r="F34" s="195">
        <v>1</v>
      </c>
      <c r="G34" s="195">
        <v>1</v>
      </c>
      <c r="H34" s="195">
        <v>0</v>
      </c>
      <c r="I34" s="195">
        <v>0</v>
      </c>
      <c r="J34" s="187">
        <f>SUM(C34:I34)</f>
        <v>5</v>
      </c>
    </row>
    <row r="35" spans="1:10" s="8" customFormat="1" ht="203.25" customHeight="1" thickBot="1" x14ac:dyDescent="0.3">
      <c r="A35" s="149" t="str">
        <f>CONCATENATE(A$11,DATOS!A$71,'PLANTILLA - PARTE 2'!C$11)</f>
        <v>EXT6872_06 - 4 Inversiones no productivas en  nuevas estaciones y/o  mejoras en las instalaciones existentes de depuradoras de aguas residuales (EDAR) para pequeñas y medianas aglomeraciones</v>
      </c>
      <c r="B35" s="123" t="s">
        <v>607</v>
      </c>
      <c r="C35" s="186">
        <v>1250000</v>
      </c>
      <c r="D35" s="186">
        <v>1250000</v>
      </c>
      <c r="E35" s="186">
        <v>1250000</v>
      </c>
      <c r="F35" s="186">
        <v>1250000</v>
      </c>
      <c r="G35" s="186">
        <v>1250000</v>
      </c>
      <c r="H35" s="186">
        <v>1250000</v>
      </c>
      <c r="I35" s="186">
        <v>1250000</v>
      </c>
      <c r="J35" s="192"/>
    </row>
    <row r="36" spans="1:10" s="8" customFormat="1" ht="215.25" customHeight="1" thickBot="1" x14ac:dyDescent="0.3">
      <c r="A36" s="149" t="str">
        <f>CONCATENATE(A$11,DATOS!A$71,'PLANTILLA - PARTE 2'!C$11)</f>
        <v>EXT6872_06 - 4 Inversiones no productivas en  nuevas estaciones y/o  mejoras en las instalaciones existentes de depuradoras de aguas residuales (EDAR) para pequeñas y medianas aglomeraciones</v>
      </c>
      <c r="B36" s="10" t="s">
        <v>608</v>
      </c>
      <c r="C36" s="186">
        <v>200000</v>
      </c>
      <c r="D36" s="186">
        <v>500000</v>
      </c>
      <c r="E36" s="186">
        <v>1750000</v>
      </c>
      <c r="F36" s="186">
        <v>1750000</v>
      </c>
      <c r="G36" s="186">
        <v>800000</v>
      </c>
      <c r="H36" s="186">
        <v>0</v>
      </c>
      <c r="I36" s="186">
        <v>0</v>
      </c>
      <c r="J36" s="192"/>
    </row>
    <row r="37" spans="1:10" s="8" customFormat="1" ht="212.25" customHeight="1" thickBot="1" x14ac:dyDescent="0.3">
      <c r="A37" s="149" t="str">
        <f>CONCATENATE(A$11,DATOS!A$71,'PLANTILLA - PARTE 2'!C$11)</f>
        <v>EXT6872_06 - 4 Inversiones no productivas en  nuevas estaciones y/o  mejoras en las instalaciones existentes de depuradoras de aguas residuales (EDAR) para pequeñas y medianas aglomeraciones</v>
      </c>
      <c r="B37" s="10" t="s">
        <v>609</v>
      </c>
      <c r="C37" s="183">
        <v>4</v>
      </c>
      <c r="D37" s="183">
        <v>0</v>
      </c>
      <c r="E37" s="183">
        <v>0</v>
      </c>
      <c r="F37" s="183">
        <v>0</v>
      </c>
      <c r="G37" s="183">
        <v>0</v>
      </c>
      <c r="H37" s="183">
        <v>0</v>
      </c>
      <c r="I37" s="183">
        <v>0</v>
      </c>
      <c r="J37" s="187">
        <f>SUM(C37:I37)</f>
        <v>4</v>
      </c>
    </row>
    <row r="38" spans="1:10" s="8" customFormat="1" ht="45" customHeight="1" thickBot="1" x14ac:dyDescent="0.3">
      <c r="A38" s="418" t="s">
        <v>52</v>
      </c>
      <c r="B38" s="124" t="s">
        <v>621</v>
      </c>
      <c r="C38" s="183">
        <f>+SUM(C22,C25,C28)</f>
        <v>1</v>
      </c>
      <c r="D38" s="183">
        <f t="shared" ref="D38:I38" si="0">+SUM(D22,D25,D28)</f>
        <v>3</v>
      </c>
      <c r="E38" s="183">
        <f t="shared" si="0"/>
        <v>5</v>
      </c>
      <c r="F38" s="183">
        <f t="shared" si="0"/>
        <v>7</v>
      </c>
      <c r="G38" s="183">
        <f t="shared" si="0"/>
        <v>7</v>
      </c>
      <c r="H38" s="183">
        <f t="shared" si="0"/>
        <v>3</v>
      </c>
      <c r="I38" s="183">
        <f t="shared" si="0"/>
        <v>2</v>
      </c>
      <c r="J38" s="187">
        <f>SUM(C38:I38)</f>
        <v>28</v>
      </c>
    </row>
    <row r="39" spans="1:10" s="8" customFormat="1" ht="45" customHeight="1" thickBot="1" x14ac:dyDescent="0.3">
      <c r="A39" s="419"/>
      <c r="B39" s="124" t="s">
        <v>620</v>
      </c>
      <c r="C39" s="183">
        <f>+SUM(C31,C34,C37)</f>
        <v>6</v>
      </c>
      <c r="D39" s="183">
        <f t="shared" ref="D39:I39" si="1">+SUM(D31,D34,D37)</f>
        <v>2</v>
      </c>
      <c r="E39" s="183">
        <f t="shared" si="1"/>
        <v>2</v>
      </c>
      <c r="F39" s="183">
        <f t="shared" si="1"/>
        <v>2</v>
      </c>
      <c r="G39" s="183">
        <f t="shared" si="1"/>
        <v>3</v>
      </c>
      <c r="H39" s="183">
        <f t="shared" si="1"/>
        <v>0</v>
      </c>
      <c r="I39" s="183">
        <f t="shared" si="1"/>
        <v>0</v>
      </c>
      <c r="J39" s="187">
        <f>SUM(C39:I39)</f>
        <v>15</v>
      </c>
    </row>
    <row r="40" spans="1:10" s="8" customFormat="1" ht="45" customHeight="1" thickBot="1" x14ac:dyDescent="0.3">
      <c r="A40" s="419"/>
      <c r="B40" s="124" t="s">
        <v>239</v>
      </c>
      <c r="C40" s="186">
        <f>+SUM(C20*C22,C23*C25,C26*C28,C29*C31,C32*C34,C35*C37)</f>
        <v>5560000</v>
      </c>
      <c r="D40" s="186">
        <f t="shared" ref="D40:I40" si="2">+SUM(D20*D22,D23*D25,D26*D28,D29*D31,D32*D34,D35*D37)</f>
        <v>635000</v>
      </c>
      <c r="E40" s="186">
        <f t="shared" si="2"/>
        <v>900000</v>
      </c>
      <c r="F40" s="186">
        <f t="shared" si="2"/>
        <v>975000</v>
      </c>
      <c r="G40" s="186">
        <f t="shared" si="2"/>
        <v>1415000</v>
      </c>
      <c r="H40" s="186">
        <f t="shared" si="2"/>
        <v>275000</v>
      </c>
      <c r="I40" s="186">
        <f t="shared" si="2"/>
        <v>75000</v>
      </c>
      <c r="J40" s="187">
        <f t="shared" ref="J40:J47" si="3">SUM(C40:I40)</f>
        <v>9835000</v>
      </c>
    </row>
    <row r="41" spans="1:10" s="8" customFormat="1" ht="45" customHeight="1" thickBot="1" x14ac:dyDescent="0.3">
      <c r="A41" s="419"/>
      <c r="B41" s="124" t="s">
        <v>447</v>
      </c>
      <c r="C41" s="186">
        <f>+C40*0.75</f>
        <v>4170000</v>
      </c>
      <c r="D41" s="186">
        <f t="shared" ref="D41:I41" si="4">+D40*0.75</f>
        <v>476250</v>
      </c>
      <c r="E41" s="186">
        <f t="shared" si="4"/>
        <v>675000</v>
      </c>
      <c r="F41" s="186">
        <f t="shared" si="4"/>
        <v>731250</v>
      </c>
      <c r="G41" s="186">
        <f t="shared" si="4"/>
        <v>1061250</v>
      </c>
      <c r="H41" s="186">
        <f t="shared" si="4"/>
        <v>206250</v>
      </c>
      <c r="I41" s="186">
        <f t="shared" si="4"/>
        <v>56250</v>
      </c>
      <c r="J41" s="187">
        <f t="shared" si="3"/>
        <v>7376250</v>
      </c>
    </row>
    <row r="42" spans="1:10" s="8" customFormat="1" ht="45" customHeight="1" thickBot="1" x14ac:dyDescent="0.3">
      <c r="A42" s="419"/>
      <c r="B42" s="124" t="s">
        <v>572</v>
      </c>
      <c r="C42" s="186">
        <v>0</v>
      </c>
      <c r="D42" s="186">
        <v>0</v>
      </c>
      <c r="E42" s="186">
        <v>0</v>
      </c>
      <c r="F42" s="186">
        <v>0</v>
      </c>
      <c r="G42" s="186">
        <v>0</v>
      </c>
      <c r="H42" s="186">
        <v>0</v>
      </c>
      <c r="I42" s="186">
        <v>0</v>
      </c>
      <c r="J42" s="187">
        <f t="shared" si="3"/>
        <v>0</v>
      </c>
    </row>
    <row r="43" spans="1:10" s="8" customFormat="1" ht="45" customHeight="1" thickBot="1" x14ac:dyDescent="0.3">
      <c r="A43" s="419"/>
      <c r="B43" s="124" t="s">
        <v>571</v>
      </c>
      <c r="C43" s="183">
        <v>0</v>
      </c>
      <c r="D43" s="183">
        <v>0</v>
      </c>
      <c r="E43" s="183">
        <v>0</v>
      </c>
      <c r="F43" s="183">
        <v>0</v>
      </c>
      <c r="G43" s="183">
        <v>0</v>
      </c>
      <c r="H43" s="183">
        <v>0</v>
      </c>
      <c r="I43" s="183">
        <v>0</v>
      </c>
      <c r="J43" s="187">
        <f t="shared" si="3"/>
        <v>0</v>
      </c>
    </row>
    <row r="44" spans="1:10" s="8" customFormat="1" ht="45" customHeight="1" thickBot="1" x14ac:dyDescent="0.3">
      <c r="A44" s="419"/>
      <c r="B44" s="124" t="s">
        <v>570</v>
      </c>
      <c r="C44" s="186">
        <v>0</v>
      </c>
      <c r="D44" s="186">
        <v>0</v>
      </c>
      <c r="E44" s="186">
        <v>0</v>
      </c>
      <c r="F44" s="186">
        <v>0</v>
      </c>
      <c r="G44" s="186">
        <v>0</v>
      </c>
      <c r="H44" s="186">
        <v>0</v>
      </c>
      <c r="I44" s="186">
        <v>0</v>
      </c>
      <c r="J44" s="187">
        <f t="shared" si="3"/>
        <v>0</v>
      </c>
    </row>
    <row r="45" spans="1:10" s="8" customFormat="1" ht="45" customHeight="1" thickBot="1" x14ac:dyDescent="0.3">
      <c r="A45" s="419"/>
      <c r="B45" s="124" t="s">
        <v>569</v>
      </c>
      <c r="C45" s="183">
        <v>0</v>
      </c>
      <c r="D45" s="183">
        <v>0</v>
      </c>
      <c r="E45" s="183">
        <v>0</v>
      </c>
      <c r="F45" s="183">
        <v>0</v>
      </c>
      <c r="G45" s="183">
        <v>0</v>
      </c>
      <c r="H45" s="183">
        <v>0</v>
      </c>
      <c r="I45" s="183">
        <v>0</v>
      </c>
      <c r="J45" s="187">
        <f t="shared" si="3"/>
        <v>0</v>
      </c>
    </row>
    <row r="46" spans="1:10" s="8" customFormat="1" ht="80.099999999999994" customHeight="1" thickBot="1" x14ac:dyDescent="0.3">
      <c r="A46" s="419"/>
      <c r="B46" s="162" t="s">
        <v>563</v>
      </c>
      <c r="C46" s="11"/>
      <c r="D46" s="11"/>
      <c r="E46" s="11"/>
      <c r="F46" s="11"/>
      <c r="G46" s="11"/>
      <c r="H46" s="11"/>
      <c r="I46" s="11"/>
      <c r="J46" s="12">
        <f t="shared" si="3"/>
        <v>0</v>
      </c>
    </row>
    <row r="47" spans="1:10" s="8" customFormat="1" ht="80.099999999999994" customHeight="1" thickBot="1" x14ac:dyDescent="0.3">
      <c r="A47" s="420"/>
      <c r="B47" s="163" t="s">
        <v>568</v>
      </c>
      <c r="C47" s="11"/>
      <c r="D47" s="11"/>
      <c r="E47" s="11"/>
      <c r="F47" s="11"/>
      <c r="G47" s="11"/>
      <c r="H47" s="11"/>
      <c r="I47" s="11"/>
      <c r="J47" s="12">
        <f t="shared" si="3"/>
        <v>0</v>
      </c>
    </row>
    <row r="48" spans="1:10" s="8" customFormat="1" x14ac:dyDescent="0.25"/>
    <row r="49" spans="1:10" s="8" customFormat="1" ht="15" customHeight="1" x14ac:dyDescent="0.25">
      <c r="A49" s="409" t="s">
        <v>564</v>
      </c>
      <c r="B49" s="409"/>
      <c r="C49" s="409"/>
      <c r="D49" s="409"/>
      <c r="E49" s="409"/>
      <c r="F49" s="409"/>
      <c r="G49" s="409"/>
      <c r="H49" s="409"/>
      <c r="I49" s="409"/>
      <c r="J49" s="409"/>
    </row>
    <row r="50" spans="1:10" s="8" customFormat="1" x14ac:dyDescent="0.25"/>
    <row r="51" spans="1:10" s="8" customFormat="1" ht="18.75" x14ac:dyDescent="0.25">
      <c r="A51" s="410" t="s">
        <v>565</v>
      </c>
      <c r="B51" s="410"/>
      <c r="C51" s="410"/>
      <c r="D51" s="410"/>
      <c r="E51" s="410"/>
      <c r="F51" s="410"/>
      <c r="G51" s="410"/>
      <c r="H51" s="410"/>
      <c r="I51" s="410"/>
      <c r="J51" s="410"/>
    </row>
    <row r="52" spans="1:10" s="8" customFormat="1" x14ac:dyDescent="0.25"/>
    <row r="53" spans="1:10" s="8" customFormat="1" ht="32.450000000000003" customHeight="1" x14ac:dyDescent="0.25">
      <c r="A53" s="411" t="s">
        <v>566</v>
      </c>
      <c r="B53" s="411"/>
      <c r="C53" s="411"/>
      <c r="D53" s="411"/>
      <c r="E53" s="411"/>
      <c r="F53" s="411"/>
      <c r="G53" s="411"/>
      <c r="H53" s="411"/>
      <c r="I53" s="411"/>
      <c r="J53" s="411"/>
    </row>
    <row r="54" spans="1:10" s="8" customFormat="1" x14ac:dyDescent="0.25"/>
    <row r="55" spans="1:10" s="8" customFormat="1" ht="80.45" customHeight="1" x14ac:dyDescent="0.25">
      <c r="A55" s="412" t="s">
        <v>575</v>
      </c>
      <c r="B55" s="412"/>
      <c r="C55" s="412"/>
      <c r="D55" s="412"/>
      <c r="E55" s="412"/>
      <c r="F55" s="412"/>
      <c r="G55" s="412"/>
      <c r="H55" s="412"/>
      <c r="I55" s="412"/>
      <c r="J55" s="412"/>
    </row>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pans="1:1" s="8" customFormat="1" x14ac:dyDescent="0.25"/>
    <row r="66" spans="1:1" s="8" customFormat="1" x14ac:dyDescent="0.25"/>
    <row r="67" spans="1:1" s="8" customFormat="1" x14ac:dyDescent="0.25"/>
    <row r="68" spans="1:1" s="8" customFormat="1" x14ac:dyDescent="0.25"/>
    <row r="69" spans="1:1" s="8" customFormat="1" x14ac:dyDescent="0.25"/>
    <row r="70" spans="1:1" s="8" customFormat="1" x14ac:dyDescent="0.25"/>
    <row r="72" spans="1:1" x14ac:dyDescent="0.25">
      <c r="A72" s="181"/>
    </row>
  </sheetData>
  <mergeCells count="11">
    <mergeCell ref="A49:J49"/>
    <mergeCell ref="A51:J51"/>
    <mergeCell ref="A53:J53"/>
    <mergeCell ref="A55:J55"/>
    <mergeCell ref="A1:J1"/>
    <mergeCell ref="A13:J13"/>
    <mergeCell ref="A15:J15"/>
    <mergeCell ref="A16:J16"/>
    <mergeCell ref="A5:K5"/>
    <mergeCell ref="A17:J17"/>
    <mergeCell ref="A38:A47"/>
  </mergeCells>
  <phoneticPr fontId="30" type="noConversion"/>
  <conditionalFormatting sqref="J20">
    <cfRule type="cellIs" dxfId="13" priority="17" operator="equal">
      <formula>0</formula>
    </cfRule>
  </conditionalFormatting>
  <conditionalFormatting sqref="J21">
    <cfRule type="cellIs" dxfId="12" priority="16" operator="equal">
      <formula>0</formula>
    </cfRule>
  </conditionalFormatting>
  <conditionalFormatting sqref="J22">
    <cfRule type="cellIs" dxfId="11" priority="15" operator="equal">
      <formula>0</formula>
    </cfRule>
  </conditionalFormatting>
  <conditionalFormatting sqref="J46:J47">
    <cfRule type="cellIs" dxfId="10" priority="9" operator="equal">
      <formula>0</formula>
    </cfRule>
  </conditionalFormatting>
  <conditionalFormatting sqref="J23:J24">
    <cfRule type="cellIs" dxfId="9" priority="12" operator="equal">
      <formula>0</formula>
    </cfRule>
  </conditionalFormatting>
  <conditionalFormatting sqref="J25">
    <cfRule type="cellIs" dxfId="8" priority="11" operator="equal">
      <formula>0</formula>
    </cfRule>
  </conditionalFormatting>
  <conditionalFormatting sqref="J29:J30">
    <cfRule type="cellIs" dxfId="7" priority="6" operator="equal">
      <formula>0</formula>
    </cfRule>
  </conditionalFormatting>
  <conditionalFormatting sqref="J26:J27">
    <cfRule type="cellIs" dxfId="6" priority="8" operator="equal">
      <formula>0</formula>
    </cfRule>
  </conditionalFormatting>
  <conditionalFormatting sqref="J28">
    <cfRule type="cellIs" dxfId="5" priority="7" operator="equal">
      <formula>0</formula>
    </cfRule>
  </conditionalFormatting>
  <conditionalFormatting sqref="J32:J33 J35:J36">
    <cfRule type="cellIs" dxfId="4" priority="5" operator="equal">
      <formula>0</formula>
    </cfRule>
  </conditionalFormatting>
  <conditionalFormatting sqref="J37:J39">
    <cfRule type="cellIs" dxfId="3" priority="4" operator="equal">
      <formula>0</formula>
    </cfRule>
  </conditionalFormatting>
  <conditionalFormatting sqref="J31">
    <cfRule type="cellIs" dxfId="2" priority="3" operator="equal">
      <formula>0</formula>
    </cfRule>
  </conditionalFormatting>
  <conditionalFormatting sqref="J34">
    <cfRule type="cellIs" dxfId="1" priority="2" operator="equal">
      <formula>0</formula>
    </cfRule>
  </conditionalFormatting>
  <conditionalFormatting sqref="J40:J45">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valor del importe unitario previsto para 2023 en euros" sqref="F9:F10" xr:uid="{00000000-0002-0000-0300-000002000000}"/>
    <dataValidation allowBlank="1" showInputMessage="1" showErrorMessage="1" prompt="Introduzca el porcentaje de contribución para esta intervención" sqref="J9:J10" xr:uid="{00000000-0002-0000-0300-000003000000}"/>
    <dataValidation allowBlank="1" showInputMessage="1" showErrorMessage="1" prompt="¿El importe unitario corresponde a ayudas / compromisos procedentes del periodo anterior? Indique SI o No" sqref="L9:L10" xr:uid="{00000000-0002-0000-0300-000004000000}"/>
    <dataValidation allowBlank="1" showInputMessage="1" showErrorMessage="1" prompt="Especifique a qué corresponde la(s) unidad (es) de pago bajo la intervención" sqref="G9:G10" xr:uid="{00000000-0002-0000-0300-000005000000}"/>
    <dataValidation allowBlank="1" showInputMessage="1" showErrorMessage="1" prompt="Introduzca el / los Indicador(es) de Resultado correspondiente(s)_x000a_Se puede elegir uno o varios de la ficha consensuada" sqref="K9:K10" xr:uid="{00000000-0002-0000-0300-000006000000}"/>
    <dataValidation allowBlank="1" showInputMessage="1" showErrorMessage="1" prompt="Introduzca la explicación pertinente" sqref="H9:H10" xr:uid="{00000000-0002-0000-0300-000007000000}"/>
    <dataValidation allowBlank="1" showInputMessage="1" showErrorMessage="1" prompt="Introduzca la región NUTS" sqref="I9:I10" xr:uid="{00000000-0002-0000-0300-000008000000}"/>
    <dataValidation allowBlank="1" showInputMessage="1" showErrorMessage="1" prompt="Indique si se trata de UNIFORME o MEDIO" sqref="E9:E10" xr:uid="{00000000-0002-0000-0300-000009000000}"/>
    <dataValidation allowBlank="1" showInputMessage="1" showErrorMessage="1" prompt="Indique si se trata de SUBVENCIÓN o INSTRUMENTO FINANCIERO" sqref="D9:D10" xr:uid="{00000000-0002-0000-0300-00000A000000}"/>
    <dataValidation allowBlank="1" showInputMessage="1" showErrorMessage="1" prompt="Introduzca el nombre del importe unitario identificando, en la medida de lo posible, las actuaciones que recogeria ese importe unitario" sqref="C9:C10"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María Vanesa García Gallego</cp:lastModifiedBy>
  <cp:lastPrinted>2021-10-26T07:12:37Z</cp:lastPrinted>
  <dcterms:created xsi:type="dcterms:W3CDTF">2021-09-27T09:00:07Z</dcterms:created>
  <dcterms:modified xsi:type="dcterms:W3CDTF">2022-06-02T09:48:45Z</dcterms:modified>
</cp:coreProperties>
</file>